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defjord365-my.sharepoint.com/personal/roger_stampe_sandefjord_kommune_no/Documents/ANSKAFFELSER - RS - 2026/26-8 - Biloppretting - Vidar Tuengen/ENDELIGE - konkurransedok - 2026/"/>
    </mc:Choice>
  </mc:AlternateContent>
  <xr:revisionPtr revIDLastSave="156" documentId="8_{34D4B9CF-2339-4CBD-8161-DBEFFD207922}" xr6:coauthVersionLast="47" xr6:coauthVersionMax="47" xr10:uidLastSave="{4A80CB0F-BBAC-49ED-B77E-77EBBB1CC3C2}"/>
  <bookViews>
    <workbookView xWindow="-108" yWindow="-108" windowWidth="23256" windowHeight="12456" firstSheet="1" activeTab="1" xr2:uid="{F64B5B5A-1F8C-4D97-835D-1438C0EF1E30}"/>
  </bookViews>
  <sheets>
    <sheet name="1-Mekanisk vedlikehold" sheetId="1" state="hidden" r:id="rId1"/>
    <sheet name="Prisskjema" sheetId="4" r:id="rId2"/>
  </sheets>
  <definedNames>
    <definedName name="_xlnm.Print_Area" localSheetId="1">Prisskjema!$C$2:$H$42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4" l="1"/>
  <c r="F39" i="4"/>
  <c r="H39" i="4" s="1"/>
  <c r="H25" i="4"/>
  <c r="H26" i="4"/>
  <c r="H27" i="4"/>
  <c r="H28" i="4"/>
  <c r="H24" i="4"/>
  <c r="H14" i="4"/>
  <c r="H15" i="4"/>
  <c r="H16" i="4"/>
  <c r="H17" i="4"/>
  <c r="H18" i="4"/>
  <c r="H19" i="4"/>
  <c r="H13" i="4"/>
  <c r="H33" i="4"/>
  <c r="M91" i="1"/>
  <c r="L91" i="1"/>
  <c r="K91" i="1"/>
  <c r="J9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H29" i="4" l="1"/>
  <c r="H40" i="4"/>
  <c r="H20" i="4"/>
  <c r="H35" i="4"/>
  <c r="H42" i="4" l="1"/>
</calcChain>
</file>

<file path=xl/sharedStrings.xml><?xml version="1.0" encoding="utf-8"?>
<sst xmlns="http://schemas.openxmlformats.org/spreadsheetml/2006/main" count="232" uniqueCount="139">
  <si>
    <t>Prisskjema</t>
  </si>
  <si>
    <t>Leverandørs navn:</t>
  </si>
  <si>
    <t>Delkontrakt 1: Mekanisk vedlikehold</t>
  </si>
  <si>
    <t>1.1 Service: Kjøretøy som ikke har serviceavtale per i dag og som vil være inkludert i oppdraget fra oppstart av kontrakt</t>
  </si>
  <si>
    <t xml:space="preserve">Post Nr. </t>
  </si>
  <si>
    <t>Biltype</t>
  </si>
  <si>
    <t xml:space="preserve">Modell </t>
  </si>
  <si>
    <t>Drivmiddel</t>
  </si>
  <si>
    <t xml:space="preserve">Årsmodell </t>
  </si>
  <si>
    <t>Reg. år</t>
  </si>
  <si>
    <t>Reg.nummer</t>
  </si>
  <si>
    <r>
      <t xml:space="preserve">Omtrentlig km stand per </t>
    </r>
    <r>
      <rPr>
        <b/>
        <sz val="11"/>
        <color rgb="FFFF0000"/>
        <rFont val="Calibri"/>
        <family val="2"/>
        <scheme val="minor"/>
      </rPr>
      <t>xx.xx.2025</t>
    </r>
  </si>
  <si>
    <t xml:space="preserve">Fastpris for service i NOK ekskl.mva
</t>
  </si>
  <si>
    <t xml:space="preserve">Sumpris </t>
  </si>
  <si>
    <t>Km 30000 service</t>
  </si>
  <si>
    <t>Km 60000 service</t>
  </si>
  <si>
    <t>Km 90000 Service</t>
  </si>
  <si>
    <t>Service over km 90000</t>
  </si>
  <si>
    <t>1.1.1</t>
  </si>
  <si>
    <t>1.1.2</t>
  </si>
  <si>
    <t>1.1.3</t>
  </si>
  <si>
    <t>1.1.4</t>
  </si>
  <si>
    <t>Toyoa</t>
  </si>
  <si>
    <t>Hilux 4-WD,Pickup (N1G)</t>
  </si>
  <si>
    <t>Varebiler</t>
  </si>
  <si>
    <t>Diesel - HVO100</t>
  </si>
  <si>
    <t>DR 73283</t>
  </si>
  <si>
    <t>DP 90147</t>
  </si>
  <si>
    <t>Nissan</t>
  </si>
  <si>
    <t>E-NV 200 (N1)</t>
  </si>
  <si>
    <t>EL</t>
  </si>
  <si>
    <t>EL 77008</t>
  </si>
  <si>
    <t>EL 77009</t>
  </si>
  <si>
    <t>Peugeot</t>
  </si>
  <si>
    <t>Partner Electric (N1)</t>
  </si>
  <si>
    <t>EL 54618</t>
  </si>
  <si>
    <t>DP 88199</t>
  </si>
  <si>
    <t>EK 32974</t>
  </si>
  <si>
    <t>VW</t>
  </si>
  <si>
    <t>Amarok (N1G) Pick up</t>
  </si>
  <si>
    <t>DR 22348</t>
  </si>
  <si>
    <t>Yaris</t>
  </si>
  <si>
    <t>Personbiler</t>
  </si>
  <si>
    <t>Hybrid</t>
  </si>
  <si>
    <t>DR 28470</t>
  </si>
  <si>
    <t>DELSUM 1.1:</t>
  </si>
  <si>
    <t>1.2 Service: Kjøretøy med valgfri serviceavtale</t>
  </si>
  <si>
    <t>Sumpris</t>
  </si>
  <si>
    <t>1.2.1</t>
  </si>
  <si>
    <t>1.2.2</t>
  </si>
  <si>
    <t>1.2.3</t>
  </si>
  <si>
    <t>DELSUM 1.2:</t>
  </si>
  <si>
    <t>1.3 Service: Fremtidige kjøretøy</t>
  </si>
  <si>
    <t xml:space="preserve">Drivmiddel </t>
  </si>
  <si>
    <t>1.3.1</t>
  </si>
  <si>
    <t xml:space="preserve">El bil </t>
  </si>
  <si>
    <t>1.3.2</t>
  </si>
  <si>
    <t>Hybryd</t>
  </si>
  <si>
    <t>1.3.3</t>
  </si>
  <si>
    <t>Diesel</t>
  </si>
  <si>
    <t>DELSUM 1.3:</t>
  </si>
  <si>
    <r>
      <t xml:space="preserve">1.4 Kontroller: Periodisk kjøretøy kontroll (PKK)/EU-kontroll - </t>
    </r>
    <r>
      <rPr>
        <b/>
        <u/>
        <sz val="12"/>
        <color theme="1"/>
        <rFont val="Calibri"/>
        <family val="2"/>
        <scheme val="minor"/>
      </rPr>
      <t>utføres hvert 2. år</t>
    </r>
  </si>
  <si>
    <t>Spesifikasjon</t>
  </si>
  <si>
    <t>Pris 
pr. kontroll
(eks. mva.)</t>
  </si>
  <si>
    <t>Antall kjøretøyer</t>
  </si>
  <si>
    <t xml:space="preserve"> Hele kontraktsperioden (4 år)</t>
  </si>
  <si>
    <t>Antall kontroller pr. kjøretøy</t>
  </si>
  <si>
    <t>Sum - 
beregnet pris</t>
  </si>
  <si>
    <t>Kjøretøyer fra oppstart av kontrakt</t>
  </si>
  <si>
    <t>1.4.1</t>
  </si>
  <si>
    <t>PKK/EU-kontroll - kjøretøyer med fossilt drivmiddel (diesel, bensin og hybrid)</t>
  </si>
  <si>
    <t>X</t>
  </si>
  <si>
    <t>1.4.2</t>
  </si>
  <si>
    <t>PKK/EU-kontroll - elektriske kjøretøyer</t>
  </si>
  <si>
    <t>Kjøretøyer som justeres inn i løpet av kontraktsperioden</t>
  </si>
  <si>
    <t>1.4.3</t>
  </si>
  <si>
    <t>1.4.4</t>
  </si>
  <si>
    <t>DELSUM 1.4:</t>
  </si>
  <si>
    <r>
      <t xml:space="preserve">1.5 Kontroller: Kontroll av alkolås - </t>
    </r>
    <r>
      <rPr>
        <b/>
        <u/>
        <sz val="12"/>
        <color theme="1"/>
        <rFont val="Calibri"/>
        <family val="2"/>
        <scheme val="minor"/>
      </rPr>
      <t>utføres årlig</t>
    </r>
  </si>
  <si>
    <t>1.5.1</t>
  </si>
  <si>
    <t>Årlig kontroll/kalibrering av alkolås montert på alle personbiler og varebiler</t>
  </si>
  <si>
    <t>1.5.2</t>
  </si>
  <si>
    <t>DELSUM 1.5:</t>
  </si>
  <si>
    <t>Totalsum delavtale 1</t>
  </si>
  <si>
    <t>Post Nr.</t>
  </si>
  <si>
    <t xml:space="preserve">Enhet </t>
  </si>
  <si>
    <t>Pris pr. time i NOK ekskl.mva</t>
  </si>
  <si>
    <t xml:space="preserve">Pris til evaluering  </t>
  </si>
  <si>
    <t>Timespris</t>
  </si>
  <si>
    <t>Oppretting</t>
  </si>
  <si>
    <t xml:space="preserve">Lakkering </t>
  </si>
  <si>
    <t>Pris til evaluering</t>
  </si>
  <si>
    <t>Påslagsprosent på innkjøpspris</t>
  </si>
  <si>
    <t>DELSUM 1.4</t>
  </si>
  <si>
    <t xml:space="preserve">Ruteskift </t>
  </si>
  <si>
    <t>Estimert forbruk</t>
  </si>
  <si>
    <t>DELSUM 1.5</t>
  </si>
  <si>
    <t>Oppstart lakkarbeid</t>
  </si>
  <si>
    <t>DELSUM 1.6</t>
  </si>
  <si>
    <t>TOTALSUM TIL EVALUERING</t>
  </si>
  <si>
    <t>Forklaring til prisskjema:</t>
  </si>
  <si>
    <t>Pris</t>
  </si>
  <si>
    <t>Karossiearbeid</t>
  </si>
  <si>
    <t>Plastreparasjoner</t>
  </si>
  <si>
    <t>Understelsbehandling</t>
  </si>
  <si>
    <t>Lærling</t>
  </si>
  <si>
    <t>Pris pr dag</t>
  </si>
  <si>
    <t xml:space="preserve"> - Leverandør skal fylle ut gule felt.
 - Angitte mengder/statistikk er kun et estimat og forplikter ikke oppdragsgiver. &gt;Omfatter kun oppdrag hvor kommunen selv betaler for tjenesten. For øvrige oppdrag gjelder priser oppgitt i DSB. Oppgitte mengder er beheftet med stor usikkerhet og er kun ment for evaluringsøyemed.
- Priser skal oppgis i NOK eks.mva. For krav til prising vises det til fanark "Krav" i Mercell.</t>
  </si>
  <si>
    <t>Estimert antall timer pr år</t>
  </si>
  <si>
    <t>Estimert forbruk pr år i NOK ekskl.mva</t>
  </si>
  <si>
    <t>Tilbudt pålagsprosent</t>
  </si>
  <si>
    <t>Fastpris
Denne prises som fastpris pr oppstart. Megnde som er oppgitt er 40 oppstart pr år. 
Dvs. i gult felt oppgis kostnad pr oppstart (og ikke timepris).</t>
  </si>
  <si>
    <r>
      <t xml:space="preserve">Kjøp av nye deler + </t>
    </r>
    <r>
      <rPr>
        <b/>
        <sz val="11"/>
        <color theme="1"/>
        <rFont val="Calibri"/>
        <family val="2"/>
        <scheme val="minor"/>
      </rPr>
      <t>påslag</t>
    </r>
  </si>
  <si>
    <r>
      <t xml:space="preserve">Kjøp av brukte deler + </t>
    </r>
    <r>
      <rPr>
        <b/>
        <sz val="11"/>
        <color theme="1"/>
        <rFont val="Calibri"/>
        <family val="2"/>
        <scheme val="minor"/>
      </rPr>
      <t>påslag</t>
    </r>
  </si>
  <si>
    <r>
      <t xml:space="preserve">Lakkmateriell + </t>
    </r>
    <r>
      <rPr>
        <b/>
        <sz val="11"/>
        <color theme="1"/>
        <rFont val="Calibri"/>
        <family val="2"/>
        <scheme val="minor"/>
      </rPr>
      <t>påslag</t>
    </r>
  </si>
  <si>
    <r>
      <t xml:space="preserve">Forbruksmateriell + </t>
    </r>
    <r>
      <rPr>
        <b/>
        <sz val="11"/>
        <color theme="1"/>
        <rFont val="Calibri"/>
        <family val="2"/>
        <scheme val="minor"/>
      </rPr>
      <t>påslag</t>
    </r>
  </si>
  <si>
    <t>Estimert forbruk pr år (estimert til 1 leiebil i 300 dager pr år) - uavhengig om dette er et forsikringsoppgjør eller ei.</t>
  </si>
  <si>
    <t>Leiebil
(Kommunen betaler selv for drivstoff).</t>
  </si>
  <si>
    <r>
      <t xml:space="preserve">Understellsbehandling materiell + </t>
    </r>
    <r>
      <rPr>
        <b/>
        <sz val="11"/>
        <color theme="1"/>
        <rFont val="Calibri"/>
        <family val="2"/>
        <scheme val="minor"/>
      </rPr>
      <t>påslag</t>
    </r>
  </si>
  <si>
    <t>Fastpris pr ruteskift</t>
  </si>
  <si>
    <t>1. Reparasjoner og karrosseriarbeider - Timepriser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</si>
  <si>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</si>
  <si>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</si>
  <si>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</si>
  <si>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</si>
  <si>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</si>
  <si>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</si>
  <si>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</si>
  <si>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2. Deler og materiell </t>
  </si>
  <si>
    <t xml:space="preserve"> 2.1</t>
  </si>
  <si>
    <t xml:space="preserve"> 2.2</t>
  </si>
  <si>
    <t xml:space="preserve"> 2.3</t>
  </si>
  <si>
    <t xml:space="preserve"> 2.4</t>
  </si>
  <si>
    <t xml:space="preserve"> 2.5</t>
  </si>
  <si>
    <t xml:space="preserve">3. Ruteskift </t>
  </si>
  <si>
    <t xml:space="preserve">  4. Lånebil</t>
  </si>
  <si>
    <t xml:space="preserve"> 4.1</t>
  </si>
  <si>
    <t xml:space="preserve"> 3.1</t>
  </si>
  <si>
    <t xml:space="preserve">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</si>
</sst>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_-* #,##0_-;\-* #,##0_-;_-* &quot;-&quot;??_-;_-@_-"/>
    <numFmt numFmtId="165" formatCode="&quot;kr&quot;\ #,##0;[Red]&quot;kr&quot;\ #,##0"/>
    <numFmt numFmtId="166" formatCode="&quot;kr&quot;\ #,##0.0;[Red]&quot;kr&quot;\ #,##0.0"/>
    <numFmt numFmtId="167" formatCode="#,##0_ ;\-#,##0\ "/>
    <numFmt numFmtId="168" formatCode="&quot;kr&quot;\ #,##0.0;&quot;kr&quot;\ \-#,##0.0"/>
    <numFmt numFmtId="169" formatCode="#,##0.0;[Red]#,##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Oslo Sans Office"/>
    </font>
    <font>
      <sz val="11"/>
      <color rgb="FFC00000"/>
      <name val="Calibri"/>
      <family val="2"/>
      <scheme val="minor"/>
    </font>
    <font>
      <sz val="10"/>
      <name val="Oslo Sans Office"/>
    </font>
    <font>
      <sz val="11"/>
      <name val="Calibri"/>
      <family val="2"/>
      <scheme val="minor"/>
    </font>
    <font>
      <b/>
      <sz val="20"/>
      <color theme="4" tint="-0.499984740745262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sz val="2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2" fillId="2" borderId="4" xfId="0" applyFont="1" applyFill="1" applyBorder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164" fontId="0" fillId="3" borderId="8" xfId="1" applyNumberFormat="1" applyFont="1" applyFill="1" applyBorder="1" applyProtection="1">
      <protection locked="0"/>
    </xf>
    <xf numFmtId="164" fontId="7" fillId="0" borderId="8" xfId="1" applyNumberFormat="1" applyFont="1" applyBorder="1" applyAlignment="1"/>
    <xf numFmtId="49" fontId="8" fillId="0" borderId="8" xfId="0" applyNumberFormat="1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49" fontId="8" fillId="0" borderId="9" xfId="0" applyNumberFormat="1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9" xfId="0" applyBorder="1" applyAlignment="1">
      <alignment horizontal="left"/>
    </xf>
    <xf numFmtId="49" fontId="8" fillId="0" borderId="10" xfId="0" applyNumberFormat="1" applyFont="1" applyBorder="1" applyAlignment="1">
      <alignment horizontal="left"/>
    </xf>
    <xf numFmtId="49" fontId="8" fillId="0" borderId="11" xfId="0" applyNumberFormat="1" applyFont="1" applyBorder="1" applyAlignment="1">
      <alignment horizontal="left"/>
    </xf>
    <xf numFmtId="49" fontId="8" fillId="0" borderId="12" xfId="0" applyNumberFormat="1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164" fontId="2" fillId="2" borderId="0" xfId="0" applyNumberFormat="1" applyFont="1" applyFill="1" applyAlignment="1">
      <alignment horizontal="center"/>
    </xf>
    <xf numFmtId="164" fontId="4" fillId="2" borderId="0" xfId="0" applyNumberFormat="1" applyFont="1" applyFill="1"/>
    <xf numFmtId="164" fontId="7" fillId="0" borderId="8" xfId="0" applyNumberFormat="1" applyFont="1" applyBorder="1"/>
    <xf numFmtId="164" fontId="4" fillId="2" borderId="0" xfId="0" applyNumberFormat="1" applyFont="1" applyFill="1" applyAlignment="1">
      <alignment horizontal="center"/>
    </xf>
    <xf numFmtId="164" fontId="1" fillId="3" borderId="8" xfId="1" applyNumberFormat="1" applyFont="1" applyFill="1" applyBorder="1" applyProtection="1">
      <protection locked="0"/>
    </xf>
    <xf numFmtId="0" fontId="9" fillId="0" borderId="8" xfId="0" applyFont="1" applyBorder="1" applyAlignment="1">
      <alignment horizontal="center"/>
    </xf>
    <xf numFmtId="164" fontId="1" fillId="3" borderId="8" xfId="1" applyNumberFormat="1" applyFont="1" applyFill="1" applyBorder="1" applyAlignment="1" applyProtection="1">
      <alignment horizontal="right"/>
      <protection locked="0"/>
    </xf>
    <xf numFmtId="0" fontId="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164" fontId="3" fillId="2" borderId="0" xfId="0" applyNumberFormat="1" applyFont="1" applyFill="1"/>
    <xf numFmtId="0" fontId="0" fillId="0" borderId="8" xfId="0" applyBorder="1"/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2" fillId="2" borderId="0" xfId="0" applyFont="1" applyFill="1" applyAlignment="1">
      <alignment horizontal="right" vertical="center"/>
    </xf>
    <xf numFmtId="49" fontId="0" fillId="0" borderId="8" xfId="0" applyNumberFormat="1" applyBorder="1" applyAlignment="1">
      <alignment horizontal="center"/>
    </xf>
    <xf numFmtId="49" fontId="2" fillId="2" borderId="7" xfId="0" applyNumberFormat="1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wrapText="1"/>
    </xf>
    <xf numFmtId="49" fontId="5" fillId="6" borderId="1" xfId="0" applyNumberFormat="1" applyFont="1" applyFill="1" applyBorder="1" applyAlignment="1">
      <alignment vertical="center"/>
    </xf>
    <xf numFmtId="49" fontId="5" fillId="6" borderId="2" xfId="0" applyNumberFormat="1" applyFont="1" applyFill="1" applyBorder="1" applyAlignment="1">
      <alignment vertical="center"/>
    </xf>
    <xf numFmtId="0" fontId="15" fillId="2" borderId="0" xfId="0" applyFont="1" applyFill="1"/>
    <xf numFmtId="0" fontId="2" fillId="5" borderId="9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7" fillId="0" borderId="13" xfId="1" applyNumberFormat="1" applyFont="1" applyBorder="1" applyAlignment="1"/>
    <xf numFmtId="0" fontId="2" fillId="6" borderId="3" xfId="0" applyFont="1" applyFill="1" applyBorder="1" applyAlignment="1">
      <alignment horizontal="center" vertical="center"/>
    </xf>
    <xf numFmtId="164" fontId="5" fillId="7" borderId="8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vertical="center"/>
    </xf>
    <xf numFmtId="0" fontId="2" fillId="8" borderId="2" xfId="0" applyFont="1" applyFill="1" applyBorder="1" applyAlignment="1">
      <alignment vertical="center"/>
    </xf>
    <xf numFmtId="0" fontId="2" fillId="8" borderId="3" xfId="0" applyFont="1" applyFill="1" applyBorder="1" applyAlignment="1">
      <alignment vertical="center"/>
    </xf>
    <xf numFmtId="164" fontId="5" fillId="7" borderId="9" xfId="0" applyNumberFormat="1" applyFont="1" applyFill="1" applyBorder="1" applyAlignment="1">
      <alignment horizontal="center"/>
    </xf>
    <xf numFmtId="164" fontId="5" fillId="9" borderId="16" xfId="0" applyNumberFormat="1" applyFont="1" applyFill="1" applyBorder="1" applyAlignment="1">
      <alignment horizontal="center"/>
    </xf>
    <xf numFmtId="166" fontId="0" fillId="3" borderId="8" xfId="1" applyNumberFormat="1" applyFont="1" applyFill="1" applyBorder="1" applyAlignment="1" applyProtection="1">
      <alignment vertical="center"/>
      <protection locked="0"/>
    </xf>
    <xf numFmtId="169" fontId="0" fillId="3" borderId="8" xfId="1" applyNumberFormat="1" applyFont="1" applyFill="1" applyBorder="1" applyAlignment="1" applyProtection="1">
      <alignment vertical="center"/>
      <protection locked="0"/>
    </xf>
    <xf numFmtId="9" fontId="0" fillId="3" borderId="8" xfId="2" applyFont="1" applyFill="1" applyBorder="1" applyAlignment="1" applyProtection="1">
      <alignment vertical="center"/>
      <protection locked="0"/>
    </xf>
    <xf numFmtId="166" fontId="0" fillId="3" borderId="8" xfId="1" applyNumberFormat="1" applyFont="1" applyFill="1" applyBorder="1" applyAlignment="1" applyProtection="1">
      <alignment vertical="top"/>
      <protection locked="0"/>
    </xf>
    <xf numFmtId="169" fontId="0" fillId="3" borderId="8" xfId="1" applyNumberFormat="1" applyFont="1" applyFill="1" applyBorder="1" applyAlignment="1" applyProtection="1">
      <alignment vertical="top"/>
      <protection locked="0"/>
    </xf>
    <xf numFmtId="0" fontId="0" fillId="3" borderId="8" xfId="0" applyFill="1" applyBorder="1" applyAlignment="1" applyProtection="1">
      <alignment horizontal="center" wrapText="1"/>
      <protection locked="0"/>
    </xf>
    <xf numFmtId="0" fontId="2" fillId="5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2" fontId="2" fillId="5" borderId="8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0" fillId="3" borderId="0" xfId="0" applyFill="1" applyAlignment="1" applyProtection="1">
      <alignment horizontal="center" wrapText="1"/>
      <protection locked="0"/>
    </xf>
    <xf numFmtId="164" fontId="2" fillId="10" borderId="8" xfId="0" applyNumberFormat="1" applyFont="1" applyFill="1" applyBorder="1" applyAlignment="1">
      <alignment horizontal="right"/>
    </xf>
    <xf numFmtId="164" fontId="2" fillId="10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4" borderId="2" xfId="0" applyFont="1" applyFill="1" applyBorder="1" applyAlignment="1">
      <alignment horizontal="right"/>
    </xf>
    <xf numFmtId="0" fontId="5" fillId="4" borderId="3" xfId="0" applyFont="1" applyFill="1" applyBorder="1" applyAlignment="1">
      <alignment horizontal="right"/>
    </xf>
    <xf numFmtId="16" fontId="5" fillId="6" borderId="1" xfId="0" applyNumberFormat="1" applyFont="1" applyFill="1" applyBorder="1" applyAlignment="1">
      <alignment horizontal="left" vertical="center"/>
    </xf>
    <xf numFmtId="16" fontId="5" fillId="6" borderId="2" xfId="0" applyNumberFormat="1" applyFont="1" applyFill="1" applyBorder="1" applyAlignment="1">
      <alignment horizontal="left" vertical="center"/>
    </xf>
    <xf numFmtId="16" fontId="5" fillId="6" borderId="3" xfId="0" applyNumberFormat="1" applyFont="1" applyFill="1" applyBorder="1" applyAlignment="1">
      <alignment horizontal="left" vertical="center"/>
    </xf>
    <xf numFmtId="16" fontId="5" fillId="6" borderId="8" xfId="0" applyNumberFormat="1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center"/>
    </xf>
    <xf numFmtId="164" fontId="2" fillId="4" borderId="8" xfId="0" applyNumberFormat="1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horizontal="right"/>
    </xf>
    <xf numFmtId="164" fontId="2" fillId="4" borderId="2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2" fontId="2" fillId="5" borderId="9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0" fillId="0" borderId="0" xfId="0" applyFont="1" applyProtection="1"/>
    <xf numFmtId="0" fontId="21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2" fillId="2" borderId="0" xfId="0" applyFont="1" applyFill="1" applyAlignment="1" applyProtection="1">
      <alignment horizontal="right" vertical="center"/>
    </xf>
    <xf numFmtId="0" fontId="0" fillId="2" borderId="0" xfId="0" applyFill="1" applyAlignment="1" applyProtection="1">
      <alignment horizontal="center" wrapText="1"/>
    </xf>
    <xf numFmtId="0" fontId="2" fillId="0" borderId="0" xfId="0" applyFont="1" applyAlignment="1" applyProtection="1">
      <alignment horizontal="center" vertical="center"/>
    </xf>
    <xf numFmtId="0" fontId="0" fillId="2" borderId="0" xfId="0" applyFill="1" applyAlignment="1" applyProtection="1">
      <alignment horizontal="center" wrapText="1"/>
    </xf>
    <xf numFmtId="0" fontId="10" fillId="0" borderId="0" xfId="0" applyFont="1" applyProtection="1"/>
    <xf numFmtId="0" fontId="2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center" wrapText="1"/>
    </xf>
    <xf numFmtId="0" fontId="22" fillId="12" borderId="18" xfId="0" applyFont="1" applyFill="1" applyBorder="1" applyAlignment="1" applyProtection="1">
      <alignment horizontal="left"/>
    </xf>
    <xf numFmtId="0" fontId="22" fillId="12" borderId="19" xfId="0" applyFont="1" applyFill="1" applyBorder="1" applyAlignment="1" applyProtection="1">
      <alignment horizontal="left"/>
    </xf>
    <xf numFmtId="0" fontId="22" fillId="12" borderId="20" xfId="0" applyFont="1" applyFill="1" applyBorder="1" applyAlignment="1" applyProtection="1">
      <alignment horizontal="left"/>
    </xf>
    <xf numFmtId="0" fontId="5" fillId="0" borderId="0" xfId="0" applyFont="1" applyAlignment="1" applyProtection="1">
      <alignment horizontal="right" vertical="center"/>
    </xf>
    <xf numFmtId="0" fontId="16" fillId="0" borderId="0" xfId="0" applyFont="1" applyAlignment="1" applyProtection="1">
      <alignment horizontal="center" wrapText="1"/>
    </xf>
    <xf numFmtId="0" fontId="16" fillId="0" borderId="0" xfId="0" applyFont="1" applyProtection="1"/>
    <xf numFmtId="0" fontId="5" fillId="0" borderId="0" xfId="0" applyFont="1" applyProtection="1"/>
    <xf numFmtId="0" fontId="9" fillId="12" borderId="21" xfId="0" applyFont="1" applyFill="1" applyBorder="1" applyAlignment="1" applyProtection="1">
      <alignment horizontal="left" vertical="top" wrapText="1"/>
    </xf>
    <xf numFmtId="0" fontId="23" fillId="12" borderId="0" xfId="0" applyFont="1" applyFill="1" applyBorder="1" applyAlignment="1" applyProtection="1">
      <alignment horizontal="left" vertical="top"/>
    </xf>
    <xf numFmtId="0" fontId="23" fillId="12" borderId="22" xfId="0" applyFont="1" applyFill="1" applyBorder="1" applyAlignment="1" applyProtection="1">
      <alignment horizontal="left" vertical="top"/>
    </xf>
    <xf numFmtId="0" fontId="23" fillId="12" borderId="23" xfId="0" applyFont="1" applyFill="1" applyBorder="1" applyAlignment="1" applyProtection="1">
      <alignment horizontal="left" vertical="top"/>
    </xf>
    <xf numFmtId="0" fontId="23" fillId="12" borderId="24" xfId="0" applyFont="1" applyFill="1" applyBorder="1" applyAlignment="1" applyProtection="1">
      <alignment horizontal="left" vertical="top"/>
    </xf>
    <xf numFmtId="0" fontId="23" fillId="12" borderId="25" xfId="0" applyFont="1" applyFill="1" applyBorder="1" applyAlignment="1" applyProtection="1">
      <alignment horizontal="left" vertical="top"/>
    </xf>
    <xf numFmtId="0" fontId="11" fillId="0" borderId="0" xfId="0" applyFont="1" applyProtection="1"/>
    <xf numFmtId="0" fontId="12" fillId="0" borderId="0" xfId="0" applyFont="1" applyProtection="1"/>
    <xf numFmtId="164" fontId="2" fillId="0" borderId="2" xfId="0" applyNumberFormat="1" applyFont="1" applyBorder="1" applyAlignment="1" applyProtection="1">
      <alignment horizontal="right"/>
    </xf>
    <xf numFmtId="0" fontId="5" fillId="13" borderId="1" xfId="0" applyFont="1" applyFill="1" applyBorder="1" applyAlignment="1" applyProtection="1">
      <alignment horizontal="left" vertical="center"/>
    </xf>
    <xf numFmtId="0" fontId="5" fillId="13" borderId="2" xfId="0" applyFont="1" applyFill="1" applyBorder="1" applyAlignment="1" applyProtection="1">
      <alignment horizontal="left" vertical="center"/>
    </xf>
    <xf numFmtId="0" fontId="5" fillId="13" borderId="3" xfId="0" applyFont="1" applyFill="1" applyBorder="1" applyAlignment="1" applyProtection="1">
      <alignment horizontal="left" vertical="center"/>
    </xf>
    <xf numFmtId="2" fontId="2" fillId="14" borderId="8" xfId="0" applyNumberFormat="1" applyFont="1" applyFill="1" applyBorder="1" applyAlignment="1" applyProtection="1">
      <alignment horizontal="center" vertical="center"/>
    </xf>
    <xf numFmtId="0" fontId="2" fillId="14" borderId="8" xfId="0" applyFont="1" applyFill="1" applyBorder="1" applyAlignment="1" applyProtection="1">
      <alignment vertical="center"/>
    </xf>
    <xf numFmtId="0" fontId="2" fillId="14" borderId="8" xfId="0" applyFont="1" applyFill="1" applyBorder="1" applyAlignment="1" applyProtection="1">
      <alignment horizontal="center" vertical="center" wrapText="1"/>
    </xf>
    <xf numFmtId="49" fontId="0" fillId="0" borderId="8" xfId="0" applyNumberFormat="1" applyBorder="1" applyAlignment="1" applyProtection="1">
      <alignment horizontal="center"/>
    </xf>
    <xf numFmtId="0" fontId="0" fillId="0" borderId="8" xfId="0" applyBorder="1" applyProtection="1"/>
    <xf numFmtId="164" fontId="0" fillId="2" borderId="8" xfId="1" applyNumberFormat="1" applyFont="1" applyFill="1" applyBorder="1" applyAlignment="1" applyProtection="1">
      <alignment horizontal="center"/>
    </xf>
    <xf numFmtId="167" fontId="0" fillId="2" borderId="8" xfId="1" applyNumberFormat="1" applyFont="1" applyFill="1" applyBorder="1" applyAlignment="1" applyProtection="1">
      <alignment horizontal="center" vertical="center"/>
    </xf>
    <xf numFmtId="166" fontId="0" fillId="0" borderId="8" xfId="1" applyNumberFormat="1" applyFont="1" applyBorder="1" applyAlignment="1" applyProtection="1">
      <alignment horizontal="center"/>
    </xf>
    <xf numFmtId="49" fontId="0" fillId="0" borderId="8" xfId="0" applyNumberFormat="1" applyBorder="1" applyAlignment="1" applyProtection="1">
      <alignment horizontal="center" vertical="top"/>
    </xf>
    <xf numFmtId="0" fontId="0" fillId="0" borderId="1" xfId="0" applyBorder="1" applyAlignment="1" applyProtection="1">
      <alignment vertical="top"/>
    </xf>
    <xf numFmtId="164" fontId="1" fillId="2" borderId="8" xfId="1" applyNumberFormat="1" applyFont="1" applyFill="1" applyBorder="1" applyAlignment="1" applyProtection="1">
      <alignment horizontal="center" vertical="top" wrapText="1"/>
    </xf>
    <xf numFmtId="167" fontId="0" fillId="2" borderId="8" xfId="1" applyNumberFormat="1" applyFont="1" applyFill="1" applyBorder="1" applyAlignment="1" applyProtection="1">
      <alignment horizontal="center" vertical="top"/>
    </xf>
    <xf numFmtId="166" fontId="0" fillId="0" borderId="8" xfId="1" applyNumberFormat="1" applyFont="1" applyBorder="1" applyAlignment="1" applyProtection="1">
      <alignment horizontal="center" vertical="top"/>
    </xf>
    <xf numFmtId="0" fontId="0" fillId="0" borderId="0" xfId="0" applyAlignment="1" applyProtection="1">
      <alignment vertical="top"/>
    </xf>
    <xf numFmtId="0" fontId="0" fillId="0" borderId="2" xfId="0" applyBorder="1" applyProtection="1"/>
    <xf numFmtId="164" fontId="1" fillId="2" borderId="8" xfId="1" applyNumberFormat="1" applyFont="1" applyFill="1" applyBorder="1" applyAlignment="1" applyProtection="1">
      <alignment horizontal="center"/>
    </xf>
    <xf numFmtId="167" fontId="0" fillId="0" borderId="0" xfId="0" applyNumberFormat="1" applyProtection="1"/>
    <xf numFmtId="164" fontId="2" fillId="12" borderId="1" xfId="0" applyNumberFormat="1" applyFont="1" applyFill="1" applyBorder="1" applyAlignment="1" applyProtection="1">
      <alignment horizontal="right"/>
    </xf>
    <xf numFmtId="164" fontId="2" fillId="12" borderId="2" xfId="0" applyNumberFormat="1" applyFont="1" applyFill="1" applyBorder="1" applyAlignment="1" applyProtection="1">
      <alignment horizontal="right"/>
    </xf>
    <xf numFmtId="164" fontId="2" fillId="12" borderId="3" xfId="0" applyNumberFormat="1" applyFont="1" applyFill="1" applyBorder="1" applyAlignment="1" applyProtection="1">
      <alignment horizontal="right"/>
    </xf>
    <xf numFmtId="166" fontId="5" fillId="7" borderId="8" xfId="0" applyNumberFormat="1" applyFont="1" applyFill="1" applyBorder="1" applyAlignment="1" applyProtection="1">
      <alignment horizontal="center"/>
    </xf>
    <xf numFmtId="0" fontId="0" fillId="0" borderId="1" xfId="0" applyBorder="1" applyProtection="1"/>
    <xf numFmtId="165" fontId="8" fillId="0" borderId="8" xfId="1" applyNumberFormat="1" applyFont="1" applyBorder="1" applyAlignment="1" applyProtection="1">
      <alignment horizontal="center" vertical="center"/>
    </xf>
    <xf numFmtId="166" fontId="9" fillId="0" borderId="8" xfId="0" applyNumberFormat="1" applyFont="1" applyBorder="1" applyAlignment="1" applyProtection="1">
      <alignment horizontal="center"/>
    </xf>
    <xf numFmtId="0" fontId="5" fillId="0" borderId="7" xfId="0" applyFont="1" applyBorder="1" applyAlignment="1" applyProtection="1">
      <alignment vertical="center"/>
    </xf>
    <xf numFmtId="165" fontId="0" fillId="2" borderId="8" xfId="1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/>
    </xf>
    <xf numFmtId="164" fontId="2" fillId="2" borderId="2" xfId="0" applyNumberFormat="1" applyFont="1" applyFill="1" applyBorder="1" applyAlignment="1" applyProtection="1">
      <alignment horizontal="right"/>
    </xf>
    <xf numFmtId="166" fontId="5" fillId="2" borderId="0" xfId="0" applyNumberFormat="1" applyFont="1" applyFill="1" applyAlignment="1" applyProtection="1">
      <alignment horizontal="center"/>
    </xf>
    <xf numFmtId="0" fontId="0" fillId="2" borderId="0" xfId="0" applyFill="1" applyProtection="1"/>
    <xf numFmtId="0" fontId="0" fillId="0" borderId="8" xfId="0" applyBorder="1" applyAlignment="1" applyProtection="1">
      <alignment vertical="top" wrapText="1"/>
    </xf>
    <xf numFmtId="164" fontId="0" fillId="2" borderId="8" xfId="1" applyNumberFormat="1" applyFont="1" applyFill="1" applyBorder="1" applyAlignment="1" applyProtection="1">
      <alignment horizontal="center" vertical="top"/>
    </xf>
    <xf numFmtId="164" fontId="19" fillId="11" borderId="1" xfId="0" applyNumberFormat="1" applyFont="1" applyFill="1" applyBorder="1" applyAlignment="1" applyProtection="1">
      <alignment horizontal="right"/>
    </xf>
    <xf numFmtId="164" fontId="19" fillId="11" borderId="2" xfId="0" applyNumberFormat="1" applyFont="1" applyFill="1" applyBorder="1" applyAlignment="1" applyProtection="1">
      <alignment horizontal="right"/>
    </xf>
    <xf numFmtId="164" fontId="19" fillId="11" borderId="17" xfId="0" applyNumberFormat="1" applyFont="1" applyFill="1" applyBorder="1" applyAlignment="1" applyProtection="1">
      <alignment horizontal="right"/>
    </xf>
    <xf numFmtId="168" fontId="19" fillId="9" borderId="15" xfId="0" applyNumberFormat="1" applyFont="1" applyFill="1" applyBorder="1" applyAlignment="1" applyProtection="1">
      <alignment horizontal="center"/>
    </xf>
    <xf numFmtId="164" fontId="19" fillId="0" borderId="7" xfId="0" applyNumberFormat="1" applyFont="1" applyBorder="1" applyProtection="1"/>
    <xf numFmtId="0" fontId="18" fillId="0" borderId="0" xfId="0" applyFont="1" applyProtection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E2737-FDD1-464B-8E61-132609F8C75A}">
  <dimension ref="B2:U112"/>
  <sheetViews>
    <sheetView zoomScale="136" zoomScaleNormal="136" workbookViewId="0">
      <selection activeCell="C10" sqref="C10:C13"/>
    </sheetView>
  </sheetViews>
  <sheetFormatPr baseColWidth="10" defaultColWidth="11.44140625" defaultRowHeight="14.4"/>
  <cols>
    <col min="1" max="1" width="1.44140625" customWidth="1"/>
    <col min="2" max="2" width="11.5546875" customWidth="1"/>
    <col min="3" max="3" width="19.5546875" customWidth="1"/>
    <col min="4" max="4" width="29.6640625" customWidth="1"/>
    <col min="5" max="5" width="17.44140625" customWidth="1"/>
    <col min="6" max="6" width="17.5546875" customWidth="1"/>
    <col min="8" max="8" width="16.44140625" customWidth="1"/>
    <col min="9" max="10" width="22.44140625" customWidth="1"/>
    <col min="11" max="11" width="20.5546875" customWidth="1"/>
    <col min="12" max="13" width="25.33203125" customWidth="1"/>
    <col min="14" max="14" width="21.6640625" customWidth="1"/>
    <col min="16" max="16" width="48.6640625" customWidth="1"/>
    <col min="20" max="20" width="18.109375" customWidth="1"/>
    <col min="22" max="22" width="23.44140625" customWidth="1"/>
  </cols>
  <sheetData>
    <row r="2" spans="2:15" ht="25.8">
      <c r="B2" s="37" t="s">
        <v>0</v>
      </c>
      <c r="C2" s="3"/>
      <c r="D2" s="2"/>
      <c r="J2" s="40" t="s">
        <v>1</v>
      </c>
      <c r="K2" s="82"/>
      <c r="L2" s="82"/>
      <c r="M2" s="2"/>
      <c r="N2" s="2"/>
      <c r="O2" s="1"/>
    </row>
    <row r="3" spans="2:15" ht="23.4">
      <c r="B3" s="38" t="s">
        <v>2</v>
      </c>
      <c r="C3" s="39"/>
      <c r="D3" s="39"/>
      <c r="J3" s="3"/>
      <c r="K3" s="2"/>
      <c r="L3" s="2"/>
      <c r="M3" s="2"/>
    </row>
    <row r="6" spans="2:15" ht="5.25" hidden="1" customHeight="1">
      <c r="B6" s="46"/>
      <c r="C6" s="3"/>
      <c r="D6" s="2"/>
      <c r="E6" s="3"/>
      <c r="F6" s="3"/>
      <c r="G6" s="3"/>
      <c r="H6" s="2"/>
      <c r="I6" s="2"/>
      <c r="J6" s="3"/>
      <c r="K6" s="2"/>
      <c r="L6" s="2"/>
      <c r="M6" s="2"/>
      <c r="N6" s="2"/>
    </row>
    <row r="7" spans="2:15" ht="18" customHeight="1">
      <c r="B7" s="72" t="s">
        <v>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4"/>
    </row>
    <row r="8" spans="2:15" ht="22.5" customHeight="1">
      <c r="B8" s="75" t="s">
        <v>4</v>
      </c>
      <c r="C8" s="75" t="s">
        <v>5</v>
      </c>
      <c r="D8" s="75" t="s">
        <v>6</v>
      </c>
      <c r="E8" s="75" t="s">
        <v>7</v>
      </c>
      <c r="F8" s="75" t="s">
        <v>8</v>
      </c>
      <c r="G8" s="77" t="s">
        <v>9</v>
      </c>
      <c r="H8" s="77" t="s">
        <v>10</v>
      </c>
      <c r="I8" s="78" t="s">
        <v>11</v>
      </c>
      <c r="J8" s="79" t="s">
        <v>12</v>
      </c>
      <c r="K8" s="80"/>
      <c r="L8" s="80"/>
      <c r="M8" s="81"/>
      <c r="N8" s="77" t="s">
        <v>13</v>
      </c>
    </row>
    <row r="9" spans="2:15" ht="38.25" customHeight="1">
      <c r="B9" s="70"/>
      <c r="C9" s="70"/>
      <c r="D9" s="70"/>
      <c r="E9" s="70"/>
      <c r="F9" s="70"/>
      <c r="G9" s="70"/>
      <c r="H9" s="71"/>
      <c r="I9" s="77"/>
      <c r="J9" s="48" t="s">
        <v>14</v>
      </c>
      <c r="K9" s="48" t="s">
        <v>15</v>
      </c>
      <c r="L9" s="48" t="s">
        <v>16</v>
      </c>
      <c r="M9" s="48" t="s">
        <v>17</v>
      </c>
      <c r="N9" s="71"/>
    </row>
    <row r="10" spans="2:15">
      <c r="B10" s="41" t="s">
        <v>18</v>
      </c>
      <c r="D10" s="7"/>
      <c r="E10" s="7"/>
      <c r="F10" s="6"/>
      <c r="G10" s="8"/>
      <c r="H10" s="5"/>
      <c r="I10" s="5"/>
      <c r="J10" s="9"/>
      <c r="K10" s="9"/>
      <c r="L10" s="9"/>
      <c r="M10" s="9"/>
      <c r="N10" s="10"/>
    </row>
    <row r="11" spans="2:15" ht="13.5" customHeight="1">
      <c r="B11" s="41" t="s">
        <v>19</v>
      </c>
      <c r="D11" s="7"/>
      <c r="E11" s="7"/>
      <c r="F11" s="6"/>
      <c r="G11" s="8"/>
      <c r="H11" s="8"/>
      <c r="I11" s="8"/>
      <c r="J11" s="9"/>
      <c r="K11" s="9"/>
      <c r="L11" s="9"/>
      <c r="M11" s="9"/>
      <c r="N11" s="10"/>
    </row>
    <row r="12" spans="2:15">
      <c r="B12" s="41" t="s">
        <v>20</v>
      </c>
      <c r="D12" s="11"/>
      <c r="E12" s="11"/>
      <c r="F12" s="6"/>
      <c r="G12" s="12"/>
      <c r="H12" s="12"/>
      <c r="I12" s="12"/>
      <c r="J12" s="9"/>
      <c r="K12" s="9"/>
      <c r="L12" s="9"/>
      <c r="M12" s="9"/>
      <c r="N12" s="10"/>
    </row>
    <row r="13" spans="2:15">
      <c r="B13" s="41" t="s">
        <v>21</v>
      </c>
      <c r="D13" s="7"/>
      <c r="E13" s="11"/>
      <c r="F13" s="6"/>
      <c r="G13" s="8"/>
      <c r="H13" s="8"/>
      <c r="I13" s="8"/>
      <c r="J13" s="9"/>
      <c r="K13" s="9"/>
      <c r="L13" s="9"/>
      <c r="M13" s="9"/>
      <c r="N13" s="10"/>
    </row>
    <row r="14" spans="2:15" hidden="1">
      <c r="B14" s="41"/>
      <c r="C14" s="6"/>
      <c r="D14" s="7"/>
      <c r="E14" s="11"/>
      <c r="F14" s="6"/>
      <c r="G14" s="12"/>
      <c r="H14" s="8"/>
      <c r="I14" s="8"/>
      <c r="J14" s="9"/>
      <c r="K14" s="9"/>
      <c r="L14" s="9"/>
      <c r="M14" s="9"/>
      <c r="N14" s="10">
        <f t="shared" ref="N14:N50" si="0">J14*2+K14*2</f>
        <v>0</v>
      </c>
    </row>
    <row r="15" spans="2:15" hidden="1">
      <c r="B15" s="41"/>
      <c r="C15" s="6"/>
      <c r="D15" s="7"/>
      <c r="E15" s="11"/>
      <c r="F15" s="6"/>
      <c r="G15" s="12"/>
      <c r="H15" s="8"/>
      <c r="I15" s="8"/>
      <c r="J15" s="9"/>
      <c r="K15" s="9"/>
      <c r="L15" s="9"/>
      <c r="M15" s="9"/>
      <c r="N15" s="10">
        <f t="shared" si="0"/>
        <v>0</v>
      </c>
    </row>
    <row r="16" spans="2:15" hidden="1">
      <c r="B16" s="41"/>
      <c r="C16" s="6"/>
      <c r="D16" s="7"/>
      <c r="E16" s="11"/>
      <c r="F16" s="6"/>
      <c r="G16" s="12"/>
      <c r="H16" s="8"/>
      <c r="I16" s="8"/>
      <c r="J16" s="9"/>
      <c r="K16" s="9"/>
      <c r="L16" s="9"/>
      <c r="M16" s="9"/>
      <c r="N16" s="10">
        <f t="shared" si="0"/>
        <v>0</v>
      </c>
    </row>
    <row r="17" spans="2:21" hidden="1">
      <c r="B17" s="41"/>
      <c r="C17" s="6"/>
      <c r="D17" s="7"/>
      <c r="E17" s="11"/>
      <c r="F17" s="6"/>
      <c r="G17" s="13"/>
      <c r="H17" s="8"/>
      <c r="I17" s="8"/>
      <c r="J17" s="9"/>
      <c r="K17" s="9"/>
      <c r="L17" s="9"/>
      <c r="M17" s="9"/>
      <c r="N17" s="10">
        <f t="shared" si="0"/>
        <v>0</v>
      </c>
      <c r="O17" s="5">
        <v>1</v>
      </c>
      <c r="P17" s="6" t="s">
        <v>22</v>
      </c>
      <c r="Q17" s="7" t="s">
        <v>23</v>
      </c>
      <c r="R17" s="11" t="s">
        <v>24</v>
      </c>
      <c r="S17" s="6" t="s">
        <v>25</v>
      </c>
      <c r="T17" s="12" t="s">
        <v>26</v>
      </c>
      <c r="U17" s="8">
        <v>2015</v>
      </c>
    </row>
    <row r="18" spans="2:21" hidden="1">
      <c r="B18" s="41"/>
      <c r="C18" s="6"/>
      <c r="D18" s="7"/>
      <c r="E18" s="11"/>
      <c r="F18" s="11"/>
      <c r="G18" s="12"/>
      <c r="H18" s="12"/>
      <c r="I18" s="12"/>
      <c r="J18" s="9"/>
      <c r="K18" s="9"/>
      <c r="L18" s="9"/>
      <c r="M18" s="9"/>
      <c r="N18" s="10">
        <f t="shared" si="0"/>
        <v>0</v>
      </c>
      <c r="O18" s="5">
        <v>1</v>
      </c>
      <c r="P18" s="6" t="s">
        <v>22</v>
      </c>
      <c r="Q18" s="7" t="s">
        <v>23</v>
      </c>
      <c r="R18" s="11" t="s">
        <v>24</v>
      </c>
      <c r="S18" s="6" t="s">
        <v>25</v>
      </c>
      <c r="T18" s="13" t="s">
        <v>27</v>
      </c>
      <c r="U18" s="8">
        <v>2015</v>
      </c>
    </row>
    <row r="19" spans="2:21" hidden="1">
      <c r="B19" s="41"/>
      <c r="C19" s="6"/>
      <c r="D19" s="7"/>
      <c r="E19" s="11"/>
      <c r="F19" s="11"/>
      <c r="G19" s="12"/>
      <c r="H19" s="12"/>
      <c r="I19" s="12"/>
      <c r="J19" s="9"/>
      <c r="K19" s="9"/>
      <c r="L19" s="9"/>
      <c r="M19" s="9"/>
      <c r="N19" s="10">
        <f t="shared" si="0"/>
        <v>0</v>
      </c>
      <c r="O19" s="5">
        <v>1</v>
      </c>
      <c r="P19" s="6" t="s">
        <v>28</v>
      </c>
      <c r="Q19" s="7" t="s">
        <v>29</v>
      </c>
      <c r="R19" s="11" t="s">
        <v>24</v>
      </c>
      <c r="S19" s="11" t="s">
        <v>30</v>
      </c>
      <c r="T19" s="12" t="s">
        <v>31</v>
      </c>
      <c r="U19" s="12">
        <v>2015</v>
      </c>
    </row>
    <row r="20" spans="2:21" hidden="1">
      <c r="B20" s="41"/>
      <c r="C20" s="6"/>
      <c r="D20" s="11"/>
      <c r="E20" s="11"/>
      <c r="F20" s="11"/>
      <c r="G20" s="12"/>
      <c r="H20" s="12"/>
      <c r="I20" s="12"/>
      <c r="J20" s="9"/>
      <c r="K20" s="9"/>
      <c r="L20" s="9"/>
      <c r="M20" s="9"/>
      <c r="N20" s="10">
        <f t="shared" si="0"/>
        <v>0</v>
      </c>
      <c r="O20" s="5">
        <v>1</v>
      </c>
      <c r="P20" s="6" t="s">
        <v>28</v>
      </c>
      <c r="Q20" s="7" t="s">
        <v>29</v>
      </c>
      <c r="R20" s="11" t="s">
        <v>24</v>
      </c>
      <c r="S20" s="11" t="s">
        <v>30</v>
      </c>
      <c r="T20" s="12" t="s">
        <v>32</v>
      </c>
      <c r="U20" s="12">
        <v>2015</v>
      </c>
    </row>
    <row r="21" spans="2:21" hidden="1">
      <c r="B21" s="41"/>
      <c r="C21" s="6"/>
      <c r="D21" s="7"/>
      <c r="E21" s="11"/>
      <c r="F21" s="6"/>
      <c r="G21" s="12"/>
      <c r="H21" s="12"/>
      <c r="I21" s="12"/>
      <c r="J21" s="9"/>
      <c r="K21" s="9"/>
      <c r="L21" s="9"/>
      <c r="M21" s="9"/>
      <c r="N21" s="10">
        <f t="shared" si="0"/>
        <v>0</v>
      </c>
      <c r="O21" s="5">
        <v>1</v>
      </c>
      <c r="P21" s="6" t="s">
        <v>33</v>
      </c>
      <c r="Q21" s="11" t="s">
        <v>34</v>
      </c>
      <c r="R21" s="11" t="s">
        <v>24</v>
      </c>
      <c r="S21" s="11" t="s">
        <v>30</v>
      </c>
      <c r="T21" s="12" t="s">
        <v>35</v>
      </c>
      <c r="U21" s="12">
        <v>2015</v>
      </c>
    </row>
    <row r="22" spans="2:21" hidden="1">
      <c r="B22" s="41"/>
      <c r="C22" s="6"/>
      <c r="D22" s="7"/>
      <c r="E22" s="11"/>
      <c r="F22" s="11"/>
      <c r="G22" s="12"/>
      <c r="H22" s="12"/>
      <c r="I22" s="12"/>
      <c r="J22" s="9"/>
      <c r="K22" s="9"/>
      <c r="L22" s="9"/>
      <c r="M22" s="9"/>
      <c r="N22" s="10">
        <f t="shared" si="0"/>
        <v>0</v>
      </c>
      <c r="O22" s="5">
        <v>1</v>
      </c>
      <c r="P22" s="6" t="s">
        <v>22</v>
      </c>
      <c r="Q22" s="7" t="s">
        <v>23</v>
      </c>
      <c r="R22" s="11" t="s">
        <v>24</v>
      </c>
      <c r="S22" s="6" t="s">
        <v>25</v>
      </c>
      <c r="T22" s="12" t="s">
        <v>36</v>
      </c>
      <c r="U22" s="12">
        <v>2016</v>
      </c>
    </row>
    <row r="23" spans="2:21" hidden="1">
      <c r="B23" s="41"/>
      <c r="C23" s="6"/>
      <c r="D23" s="7"/>
      <c r="E23" s="11"/>
      <c r="F23" s="6"/>
      <c r="G23" s="12"/>
      <c r="H23" s="12"/>
      <c r="I23" s="12"/>
      <c r="J23" s="9"/>
      <c r="K23" s="9"/>
      <c r="L23" s="9"/>
      <c r="M23" s="9"/>
      <c r="N23" s="10">
        <f t="shared" si="0"/>
        <v>0</v>
      </c>
      <c r="O23" s="5">
        <v>1</v>
      </c>
      <c r="P23" s="6" t="s">
        <v>28</v>
      </c>
      <c r="Q23" s="7" t="s">
        <v>29</v>
      </c>
      <c r="R23" s="11" t="s">
        <v>24</v>
      </c>
      <c r="S23" s="11" t="s">
        <v>30</v>
      </c>
      <c r="T23" s="12" t="s">
        <v>37</v>
      </c>
      <c r="U23" s="12">
        <v>2017</v>
      </c>
    </row>
    <row r="24" spans="2:21" hidden="1">
      <c r="B24" s="41"/>
      <c r="C24" s="6"/>
      <c r="D24" s="7"/>
      <c r="E24" s="11"/>
      <c r="F24" s="6"/>
      <c r="G24" s="12"/>
      <c r="H24" s="12"/>
      <c r="I24" s="12"/>
      <c r="J24" s="9"/>
      <c r="K24" s="9"/>
      <c r="L24" s="9"/>
      <c r="M24" s="9"/>
      <c r="N24" s="10">
        <f t="shared" si="0"/>
        <v>0</v>
      </c>
      <c r="O24" s="5">
        <v>1</v>
      </c>
      <c r="P24" s="6" t="s">
        <v>38</v>
      </c>
      <c r="Q24" s="7" t="s">
        <v>39</v>
      </c>
      <c r="R24" s="11" t="s">
        <v>24</v>
      </c>
      <c r="S24" s="6" t="s">
        <v>25</v>
      </c>
      <c r="T24" s="12" t="s">
        <v>40</v>
      </c>
      <c r="U24" s="12">
        <v>2017</v>
      </c>
    </row>
    <row r="25" spans="2:21" hidden="1">
      <c r="B25" s="41"/>
      <c r="C25" s="6"/>
      <c r="D25" s="7"/>
      <c r="E25" s="11"/>
      <c r="F25" s="6"/>
      <c r="G25" s="12"/>
      <c r="H25" s="12"/>
      <c r="I25" s="12"/>
      <c r="J25" s="9"/>
      <c r="K25" s="9"/>
      <c r="L25" s="9"/>
      <c r="M25" s="9"/>
      <c r="N25" s="10">
        <f t="shared" si="0"/>
        <v>0</v>
      </c>
      <c r="O25" s="5">
        <v>1</v>
      </c>
      <c r="P25" s="6" t="s">
        <v>22</v>
      </c>
      <c r="Q25" s="11" t="s">
        <v>41</v>
      </c>
      <c r="R25" s="14" t="s">
        <v>42</v>
      </c>
      <c r="S25" s="14" t="s">
        <v>43</v>
      </c>
      <c r="T25" s="12" t="s">
        <v>44</v>
      </c>
      <c r="U25" s="12">
        <v>2017</v>
      </c>
    </row>
    <row r="26" spans="2:21" hidden="1">
      <c r="B26" s="41"/>
      <c r="C26" s="6"/>
      <c r="D26" s="7"/>
      <c r="E26" s="11"/>
      <c r="F26" s="11"/>
      <c r="G26" s="12"/>
      <c r="H26" s="8"/>
      <c r="I26" s="8"/>
      <c r="J26" s="9"/>
      <c r="K26" s="9"/>
      <c r="L26" s="9"/>
      <c r="M26" s="9"/>
      <c r="N26" s="10">
        <f t="shared" si="0"/>
        <v>0</v>
      </c>
    </row>
    <row r="27" spans="2:21" hidden="1">
      <c r="B27" s="41"/>
      <c r="C27" s="6"/>
      <c r="D27" s="7"/>
      <c r="E27" s="11"/>
      <c r="F27" s="14"/>
      <c r="G27" s="12"/>
      <c r="H27" s="8"/>
      <c r="I27" s="8"/>
      <c r="J27" s="9"/>
      <c r="K27" s="9"/>
      <c r="L27" s="9"/>
      <c r="M27" s="9"/>
      <c r="N27" s="10">
        <f t="shared" si="0"/>
        <v>0</v>
      </c>
    </row>
    <row r="28" spans="2:21" hidden="1">
      <c r="B28" s="41"/>
      <c r="C28" s="6"/>
      <c r="D28" s="11"/>
      <c r="E28" s="14"/>
      <c r="F28" s="14"/>
      <c r="G28" s="12"/>
      <c r="H28" s="12"/>
      <c r="I28" s="12"/>
      <c r="J28" s="9"/>
      <c r="K28" s="9"/>
      <c r="L28" s="9"/>
      <c r="M28" s="9"/>
      <c r="N28" s="10">
        <f t="shared" si="0"/>
        <v>0</v>
      </c>
    </row>
    <row r="29" spans="2:21" hidden="1">
      <c r="B29" s="41"/>
      <c r="C29" s="6"/>
      <c r="D29" s="11"/>
      <c r="E29" s="11"/>
      <c r="F29" s="14"/>
      <c r="G29" s="12"/>
      <c r="H29" s="12"/>
      <c r="I29" s="12"/>
      <c r="J29" s="9"/>
      <c r="K29" s="9"/>
      <c r="L29" s="9"/>
      <c r="M29" s="9"/>
      <c r="N29" s="10">
        <f t="shared" si="0"/>
        <v>0</v>
      </c>
    </row>
    <row r="30" spans="2:21" hidden="1">
      <c r="B30" s="41"/>
      <c r="C30" s="6"/>
      <c r="D30" s="11"/>
      <c r="E30" s="11"/>
      <c r="F30" s="14"/>
      <c r="G30" s="12"/>
      <c r="H30" s="12"/>
      <c r="I30" s="12"/>
      <c r="J30" s="9"/>
      <c r="K30" s="9"/>
      <c r="L30" s="9"/>
      <c r="M30" s="9"/>
      <c r="N30" s="10">
        <f t="shared" si="0"/>
        <v>0</v>
      </c>
    </row>
    <row r="31" spans="2:21" hidden="1">
      <c r="B31" s="41"/>
      <c r="C31" s="6"/>
      <c r="D31" s="11"/>
      <c r="E31" s="11"/>
      <c r="F31" s="11"/>
      <c r="G31" s="15"/>
      <c r="H31" s="12"/>
      <c r="I31" s="12"/>
      <c r="J31" s="9"/>
      <c r="K31" s="9"/>
      <c r="L31" s="9"/>
      <c r="M31" s="9"/>
      <c r="N31" s="10">
        <f t="shared" si="0"/>
        <v>0</v>
      </c>
    </row>
    <row r="32" spans="2:21" hidden="1">
      <c r="B32" s="41"/>
      <c r="C32" s="6"/>
      <c r="D32" s="11"/>
      <c r="E32" s="11"/>
      <c r="F32" s="11"/>
      <c r="G32" s="15"/>
      <c r="H32" s="12"/>
      <c r="I32" s="12"/>
      <c r="J32" s="9"/>
      <c r="K32" s="9"/>
      <c r="L32" s="9"/>
      <c r="M32" s="9"/>
      <c r="N32" s="10">
        <f t="shared" si="0"/>
        <v>0</v>
      </c>
    </row>
    <row r="33" spans="2:14" hidden="1">
      <c r="B33" s="41"/>
      <c r="C33" s="6"/>
      <c r="D33" s="7"/>
      <c r="E33" s="11"/>
      <c r="F33" s="11"/>
      <c r="G33" s="15"/>
      <c r="H33" s="12"/>
      <c r="I33" s="12"/>
      <c r="J33" s="9"/>
      <c r="K33" s="9"/>
      <c r="L33" s="9"/>
      <c r="M33" s="9"/>
      <c r="N33" s="10">
        <f t="shared" si="0"/>
        <v>0</v>
      </c>
    </row>
    <row r="34" spans="2:14" hidden="1">
      <c r="B34" s="41"/>
      <c r="C34" s="6"/>
      <c r="D34" s="7"/>
      <c r="E34" s="11"/>
      <c r="F34" s="11"/>
      <c r="G34" s="15"/>
      <c r="H34" s="12"/>
      <c r="I34" s="12"/>
      <c r="J34" s="9"/>
      <c r="K34" s="9"/>
      <c r="L34" s="9"/>
      <c r="M34" s="9"/>
      <c r="N34" s="10">
        <f t="shared" si="0"/>
        <v>0</v>
      </c>
    </row>
    <row r="35" spans="2:14" hidden="1">
      <c r="B35" s="41"/>
      <c r="C35" s="6"/>
      <c r="D35" s="7"/>
      <c r="E35" s="11"/>
      <c r="F35" s="11"/>
      <c r="G35" s="15"/>
      <c r="H35" s="12"/>
      <c r="I35" s="12"/>
      <c r="J35" s="9"/>
      <c r="K35" s="9"/>
      <c r="L35" s="9"/>
      <c r="M35" s="9"/>
      <c r="N35" s="10">
        <f t="shared" si="0"/>
        <v>0</v>
      </c>
    </row>
    <row r="36" spans="2:14" hidden="1">
      <c r="B36" s="41"/>
      <c r="C36" s="6"/>
      <c r="D36" s="7"/>
      <c r="E36" s="11"/>
      <c r="F36" s="6"/>
      <c r="G36" s="15"/>
      <c r="H36" s="12"/>
      <c r="I36" s="12"/>
      <c r="J36" s="9"/>
      <c r="K36" s="9"/>
      <c r="L36" s="9"/>
      <c r="M36" s="9"/>
      <c r="N36" s="10">
        <f t="shared" si="0"/>
        <v>0</v>
      </c>
    </row>
    <row r="37" spans="2:14" hidden="1">
      <c r="B37" s="41"/>
      <c r="C37" s="6"/>
      <c r="D37" s="11"/>
      <c r="E37" s="11"/>
      <c r="F37" s="11"/>
      <c r="G37" s="15"/>
      <c r="H37" s="12"/>
      <c r="I37" s="12"/>
      <c r="J37" s="9"/>
      <c r="K37" s="9"/>
      <c r="L37" s="9"/>
      <c r="M37" s="9"/>
      <c r="N37" s="10">
        <f t="shared" si="0"/>
        <v>0</v>
      </c>
    </row>
    <row r="38" spans="2:14" hidden="1">
      <c r="B38" s="41"/>
      <c r="C38" s="6"/>
      <c r="D38" s="7"/>
      <c r="E38" s="11"/>
      <c r="F38" s="11"/>
      <c r="G38" s="16"/>
      <c r="H38" s="8"/>
      <c r="I38" s="8"/>
      <c r="J38" s="9"/>
      <c r="K38" s="9"/>
      <c r="L38" s="9"/>
      <c r="M38" s="9"/>
      <c r="N38" s="10">
        <f t="shared" si="0"/>
        <v>0</v>
      </c>
    </row>
    <row r="39" spans="2:14" hidden="1">
      <c r="B39" s="41"/>
      <c r="C39" s="6"/>
      <c r="D39" s="7"/>
      <c r="E39" s="11"/>
      <c r="F39" s="11"/>
      <c r="G39" s="16"/>
      <c r="H39" s="8"/>
      <c r="I39" s="8"/>
      <c r="J39" s="9"/>
      <c r="K39" s="9"/>
      <c r="L39" s="9"/>
      <c r="M39" s="9"/>
      <c r="N39" s="10">
        <f t="shared" si="0"/>
        <v>0</v>
      </c>
    </row>
    <row r="40" spans="2:14" hidden="1">
      <c r="B40" s="41"/>
      <c r="C40" s="6"/>
      <c r="D40" s="7"/>
      <c r="E40" s="11"/>
      <c r="F40" s="11"/>
      <c r="G40" s="15"/>
      <c r="H40" s="12"/>
      <c r="I40" s="12"/>
      <c r="J40" s="9"/>
      <c r="K40" s="9"/>
      <c r="L40" s="9"/>
      <c r="M40" s="9"/>
      <c r="N40" s="10">
        <f t="shared" si="0"/>
        <v>0</v>
      </c>
    </row>
    <row r="41" spans="2:14" hidden="1">
      <c r="B41" s="41"/>
      <c r="C41" s="6"/>
      <c r="D41" s="7"/>
      <c r="E41" s="11"/>
      <c r="F41" s="11"/>
      <c r="G41" s="15"/>
      <c r="H41" s="12"/>
      <c r="I41" s="12"/>
      <c r="J41" s="9"/>
      <c r="K41" s="9"/>
      <c r="L41" s="9"/>
      <c r="M41" s="9"/>
      <c r="N41" s="10">
        <f t="shared" si="0"/>
        <v>0</v>
      </c>
    </row>
    <row r="42" spans="2:14" hidden="1">
      <c r="B42" s="41"/>
      <c r="C42" s="6"/>
      <c r="D42" s="7"/>
      <c r="E42" s="11"/>
      <c r="F42" s="6"/>
      <c r="G42" s="17"/>
      <c r="H42" s="8"/>
      <c r="I42" s="8"/>
      <c r="J42" s="9"/>
      <c r="K42" s="9"/>
      <c r="L42" s="9"/>
      <c r="M42" s="9"/>
      <c r="N42" s="10">
        <f t="shared" si="0"/>
        <v>0</v>
      </c>
    </row>
    <row r="43" spans="2:14" hidden="1">
      <c r="B43" s="41"/>
      <c r="C43" s="6"/>
      <c r="D43" s="7"/>
      <c r="E43" s="11"/>
      <c r="F43" s="11"/>
      <c r="G43" s="15"/>
      <c r="H43" s="8"/>
      <c r="I43" s="8"/>
      <c r="J43" s="9"/>
      <c r="K43" s="9"/>
      <c r="L43" s="9"/>
      <c r="M43" s="9"/>
      <c r="N43" s="10">
        <f t="shared" si="0"/>
        <v>0</v>
      </c>
    </row>
    <row r="44" spans="2:14" hidden="1">
      <c r="B44" s="41"/>
      <c r="C44" s="6"/>
      <c r="D44" s="7"/>
      <c r="E44" s="11"/>
      <c r="F44" s="11"/>
      <c r="G44" s="15"/>
      <c r="H44" s="8"/>
      <c r="I44" s="8"/>
      <c r="J44" s="9"/>
      <c r="K44" s="9"/>
      <c r="L44" s="9"/>
      <c r="M44" s="9"/>
      <c r="N44" s="10">
        <f t="shared" si="0"/>
        <v>0</v>
      </c>
    </row>
    <row r="45" spans="2:14" hidden="1">
      <c r="B45" s="41"/>
      <c r="C45" s="6"/>
      <c r="D45" s="7"/>
      <c r="E45" s="11"/>
      <c r="F45" s="6"/>
      <c r="G45" s="15"/>
      <c r="H45" s="8"/>
      <c r="I45" s="8"/>
      <c r="J45" s="9"/>
      <c r="K45" s="9"/>
      <c r="L45" s="9"/>
      <c r="M45" s="9"/>
      <c r="N45" s="10">
        <f t="shared" si="0"/>
        <v>0</v>
      </c>
    </row>
    <row r="46" spans="2:14" hidden="1">
      <c r="B46" s="41"/>
      <c r="C46" s="6"/>
      <c r="D46" s="7"/>
      <c r="E46" s="11"/>
      <c r="F46" s="6"/>
      <c r="G46" s="15"/>
      <c r="H46" s="8"/>
      <c r="I46" s="8"/>
      <c r="J46" s="9"/>
      <c r="K46" s="9"/>
      <c r="L46" s="9"/>
      <c r="M46" s="9"/>
      <c r="N46" s="10">
        <f t="shared" si="0"/>
        <v>0</v>
      </c>
    </row>
    <row r="47" spans="2:14" hidden="1">
      <c r="B47" s="41"/>
      <c r="C47" s="6"/>
      <c r="D47" s="7"/>
      <c r="E47" s="11"/>
      <c r="F47" s="6"/>
      <c r="G47" s="16"/>
      <c r="H47" s="8"/>
      <c r="I47" s="8"/>
      <c r="J47" s="9"/>
      <c r="K47" s="9"/>
      <c r="L47" s="9"/>
      <c r="M47" s="9"/>
      <c r="N47" s="10">
        <f t="shared" si="0"/>
        <v>0</v>
      </c>
    </row>
    <row r="48" spans="2:14" hidden="1">
      <c r="B48" s="41"/>
      <c r="C48" s="6"/>
      <c r="D48" s="11"/>
      <c r="E48" s="11"/>
      <c r="F48" s="11"/>
      <c r="G48" s="15"/>
      <c r="H48" s="12"/>
      <c r="I48" s="12"/>
      <c r="J48" s="9"/>
      <c r="K48" s="9"/>
      <c r="L48" s="9"/>
      <c r="M48" s="9"/>
      <c r="N48" s="10">
        <f t="shared" si="0"/>
        <v>0</v>
      </c>
    </row>
    <row r="49" spans="2:14" hidden="1">
      <c r="B49" s="41"/>
      <c r="C49" s="6"/>
      <c r="D49" s="11"/>
      <c r="E49" s="11"/>
      <c r="F49" s="11"/>
      <c r="G49" s="15"/>
      <c r="H49" s="12"/>
      <c r="I49" s="12"/>
      <c r="J49" s="9"/>
      <c r="K49" s="9"/>
      <c r="L49" s="9"/>
      <c r="M49" s="9"/>
      <c r="N49" s="10">
        <f t="shared" si="0"/>
        <v>0</v>
      </c>
    </row>
    <row r="50" spans="2:14">
      <c r="B50" s="41"/>
      <c r="C50" s="18"/>
      <c r="D50" s="19"/>
      <c r="E50" s="20"/>
      <c r="F50" s="21"/>
      <c r="G50" s="22"/>
      <c r="H50" s="23"/>
      <c r="I50" s="23"/>
      <c r="J50" s="9"/>
      <c r="K50" s="9"/>
      <c r="L50" s="9"/>
      <c r="M50" s="9"/>
      <c r="N50" s="10">
        <f t="shared" si="0"/>
        <v>0</v>
      </c>
    </row>
    <row r="51" spans="2:14" ht="15.6">
      <c r="B51" s="85" t="s">
        <v>45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7"/>
      <c r="N51" s="52"/>
    </row>
    <row r="52" spans="2:14">
      <c r="B52" s="42"/>
      <c r="C52" s="25"/>
      <c r="D52" s="25"/>
      <c r="E52" s="25"/>
      <c r="F52" s="25"/>
      <c r="G52" s="25"/>
      <c r="H52" s="25"/>
      <c r="I52" s="25"/>
      <c r="J52" s="26"/>
      <c r="K52" s="26"/>
      <c r="L52" s="26"/>
      <c r="M52" s="26"/>
      <c r="N52" s="27"/>
    </row>
    <row r="53" spans="2:14" ht="15.6">
      <c r="B53" s="44" t="s">
        <v>46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51"/>
    </row>
    <row r="54" spans="2:14" ht="15" customHeight="1">
      <c r="B54" s="75" t="s">
        <v>4</v>
      </c>
      <c r="C54" s="75" t="s">
        <v>5</v>
      </c>
      <c r="D54" s="75" t="s">
        <v>6</v>
      </c>
      <c r="E54" s="75" t="s">
        <v>7</v>
      </c>
      <c r="F54" s="75" t="s">
        <v>8</v>
      </c>
      <c r="G54" s="77" t="s">
        <v>9</v>
      </c>
      <c r="H54" s="77" t="s">
        <v>10</v>
      </c>
      <c r="I54" s="78" t="s">
        <v>11</v>
      </c>
      <c r="J54" s="79" t="s">
        <v>12</v>
      </c>
      <c r="K54" s="80"/>
      <c r="L54" s="80"/>
      <c r="M54" s="80"/>
      <c r="N54" s="71" t="s">
        <v>47</v>
      </c>
    </row>
    <row r="55" spans="2:14" ht="23.25" customHeight="1">
      <c r="B55" s="70"/>
      <c r="C55" s="70"/>
      <c r="D55" s="70"/>
      <c r="E55" s="70"/>
      <c r="F55" s="70"/>
      <c r="G55" s="70"/>
      <c r="H55" s="71"/>
      <c r="I55" s="77"/>
      <c r="J55" s="48" t="s">
        <v>14</v>
      </c>
      <c r="K55" s="48" t="s">
        <v>15</v>
      </c>
      <c r="L55" s="48" t="s">
        <v>16</v>
      </c>
      <c r="M55" s="49" t="s">
        <v>17</v>
      </c>
      <c r="N55" s="71"/>
    </row>
    <row r="56" spans="2:14">
      <c r="B56" s="41" t="s">
        <v>48</v>
      </c>
      <c r="C56" s="6"/>
      <c r="D56" s="11"/>
      <c r="E56" s="11"/>
      <c r="F56" s="11"/>
      <c r="G56" s="15"/>
      <c r="H56" s="12"/>
      <c r="I56" s="12"/>
      <c r="J56" s="9"/>
      <c r="K56" s="9"/>
      <c r="L56" s="9"/>
      <c r="M56" s="9"/>
      <c r="N56" s="50"/>
    </row>
    <row r="57" spans="2:14">
      <c r="B57" s="41" t="s">
        <v>49</v>
      </c>
      <c r="C57" s="6"/>
      <c r="D57" s="11"/>
      <c r="E57" s="11"/>
      <c r="F57" s="6"/>
      <c r="G57" s="15"/>
      <c r="H57" s="12"/>
      <c r="I57" s="12"/>
      <c r="J57" s="9"/>
      <c r="K57" s="9"/>
      <c r="L57" s="9"/>
      <c r="M57" s="9"/>
      <c r="N57" s="10"/>
    </row>
    <row r="58" spans="2:14">
      <c r="B58" s="41" t="s">
        <v>50</v>
      </c>
      <c r="C58" s="6"/>
      <c r="D58" s="11"/>
      <c r="E58" s="11"/>
      <c r="F58" s="11"/>
      <c r="G58" s="15"/>
      <c r="H58" s="12"/>
      <c r="I58" s="12"/>
      <c r="J58" s="9"/>
      <c r="K58" s="9"/>
      <c r="L58" s="9"/>
      <c r="M58" s="9"/>
      <c r="N58" s="10"/>
    </row>
    <row r="59" spans="2:14" hidden="1">
      <c r="B59" s="41"/>
      <c r="C59" s="6"/>
      <c r="D59" s="11"/>
      <c r="E59" s="11"/>
      <c r="F59" s="11"/>
      <c r="G59" s="15"/>
      <c r="H59" s="12"/>
      <c r="I59" s="12"/>
      <c r="J59" s="9"/>
      <c r="K59" s="9"/>
      <c r="L59" s="9"/>
      <c r="M59" s="9"/>
      <c r="N59" s="10"/>
    </row>
    <row r="60" spans="2:14" hidden="1">
      <c r="B60" s="41"/>
      <c r="C60" s="6"/>
      <c r="D60" s="11"/>
      <c r="E60" s="11"/>
      <c r="F60" s="11"/>
      <c r="G60" s="15"/>
      <c r="H60" s="12"/>
      <c r="I60" s="12"/>
      <c r="J60" s="9"/>
      <c r="K60" s="9"/>
      <c r="L60" s="9"/>
      <c r="M60" s="9"/>
      <c r="N60" s="10"/>
    </row>
    <row r="61" spans="2:14" hidden="1">
      <c r="B61" s="41"/>
      <c r="C61" s="6"/>
      <c r="D61" s="11"/>
      <c r="E61" s="11"/>
      <c r="F61" s="11"/>
      <c r="G61" s="15"/>
      <c r="H61" s="12"/>
      <c r="I61" s="12"/>
      <c r="J61" s="9"/>
      <c r="K61" s="9"/>
      <c r="L61" s="9"/>
      <c r="M61" s="9"/>
      <c r="N61" s="10"/>
    </row>
    <row r="62" spans="2:14" hidden="1">
      <c r="B62" s="41"/>
      <c r="C62" s="6"/>
      <c r="D62" s="11"/>
      <c r="E62" s="11"/>
      <c r="F62" s="11"/>
      <c r="G62" s="15"/>
      <c r="H62" s="12"/>
      <c r="I62" s="12"/>
      <c r="J62" s="9"/>
      <c r="K62" s="9"/>
      <c r="L62" s="9"/>
      <c r="M62" s="9"/>
      <c r="N62" s="10"/>
    </row>
    <row r="63" spans="2:14" hidden="1">
      <c r="B63" s="41"/>
      <c r="C63" s="6"/>
      <c r="D63" s="11"/>
      <c r="E63" s="11"/>
      <c r="F63" s="11"/>
      <c r="G63" s="15"/>
      <c r="H63" s="12"/>
      <c r="I63" s="12"/>
      <c r="J63" s="9"/>
      <c r="K63" s="9"/>
      <c r="L63" s="9"/>
      <c r="M63" s="9"/>
      <c r="N63" s="10"/>
    </row>
    <row r="64" spans="2:14" hidden="1">
      <c r="B64" s="41"/>
      <c r="C64" s="6"/>
      <c r="D64" s="11"/>
      <c r="E64" s="11"/>
      <c r="F64" s="11"/>
      <c r="G64" s="15"/>
      <c r="H64" s="12"/>
      <c r="I64" s="12"/>
      <c r="J64" s="9"/>
      <c r="K64" s="9"/>
      <c r="L64" s="9"/>
      <c r="M64" s="9"/>
      <c r="N64" s="10"/>
    </row>
    <row r="65" spans="2:14" hidden="1">
      <c r="B65" s="41"/>
      <c r="C65" s="6"/>
      <c r="D65" s="11"/>
      <c r="E65" s="11"/>
      <c r="F65" s="11"/>
      <c r="G65" s="15"/>
      <c r="H65" s="12"/>
      <c r="I65" s="12"/>
      <c r="J65" s="9"/>
      <c r="K65" s="9"/>
      <c r="L65" s="9"/>
      <c r="M65" s="9"/>
      <c r="N65" s="10"/>
    </row>
    <row r="66" spans="2:14" hidden="1">
      <c r="B66" s="41"/>
      <c r="C66" s="6"/>
      <c r="D66" s="11"/>
      <c r="E66" s="11"/>
      <c r="F66" s="11"/>
      <c r="G66" s="15"/>
      <c r="H66" s="12"/>
      <c r="I66" s="12"/>
      <c r="J66" s="9"/>
      <c r="K66" s="9"/>
      <c r="L66" s="9"/>
      <c r="M66" s="9"/>
      <c r="N66" s="10"/>
    </row>
    <row r="67" spans="2:14" hidden="1">
      <c r="B67" s="41"/>
      <c r="C67" s="6"/>
      <c r="D67" s="11"/>
      <c r="E67" s="11"/>
      <c r="F67" s="11"/>
      <c r="G67" s="15"/>
      <c r="H67" s="12"/>
      <c r="I67" s="12"/>
      <c r="J67" s="9"/>
      <c r="K67" s="9"/>
      <c r="L67" s="9"/>
      <c r="M67" s="9"/>
      <c r="N67" s="10"/>
    </row>
    <row r="68" spans="2:14" hidden="1">
      <c r="B68" s="41"/>
      <c r="C68" s="6"/>
      <c r="D68" s="11"/>
      <c r="E68" s="11"/>
      <c r="F68" s="11"/>
      <c r="G68" s="15"/>
      <c r="H68" s="12"/>
      <c r="I68" s="12"/>
      <c r="J68" s="9"/>
      <c r="K68" s="9"/>
      <c r="L68" s="9"/>
      <c r="M68" s="9"/>
      <c r="N68" s="10"/>
    </row>
    <row r="69" spans="2:14" hidden="1">
      <c r="B69" s="41"/>
      <c r="C69" s="6"/>
      <c r="D69" s="11"/>
      <c r="E69" s="11"/>
      <c r="F69" s="11"/>
      <c r="G69" s="15"/>
      <c r="H69" s="12"/>
      <c r="I69" s="12"/>
      <c r="J69" s="9"/>
      <c r="K69" s="9"/>
      <c r="L69" s="9"/>
      <c r="M69" s="9"/>
      <c r="N69" s="10"/>
    </row>
    <row r="70" spans="2:14" hidden="1">
      <c r="B70" s="41"/>
      <c r="C70" s="6"/>
      <c r="D70" s="11"/>
      <c r="E70" s="11"/>
      <c r="F70" s="11"/>
      <c r="G70" s="15"/>
      <c r="H70" s="12"/>
      <c r="I70" s="12"/>
      <c r="J70" s="9"/>
      <c r="K70" s="9"/>
      <c r="L70" s="9"/>
      <c r="M70" s="9"/>
      <c r="N70" s="10"/>
    </row>
    <row r="71" spans="2:14" hidden="1">
      <c r="B71" s="41"/>
      <c r="C71" s="6"/>
      <c r="D71" s="11"/>
      <c r="E71" s="11"/>
      <c r="F71" s="11"/>
      <c r="G71" s="15"/>
      <c r="H71" s="12"/>
      <c r="I71" s="12"/>
      <c r="J71" s="9"/>
      <c r="K71" s="9"/>
      <c r="L71" s="9"/>
      <c r="M71" s="9"/>
      <c r="N71" s="10"/>
    </row>
    <row r="72" spans="2:14" hidden="1">
      <c r="B72" s="41"/>
      <c r="C72" s="6"/>
      <c r="D72" s="11"/>
      <c r="E72" s="11"/>
      <c r="F72" s="11"/>
      <c r="G72" s="15"/>
      <c r="H72" s="12"/>
      <c r="I72" s="12"/>
      <c r="J72" s="9"/>
      <c r="K72" s="9"/>
      <c r="L72" s="9"/>
      <c r="M72" s="9"/>
      <c r="N72" s="10"/>
    </row>
    <row r="73" spans="2:14" hidden="1">
      <c r="B73" s="41"/>
      <c r="C73" s="6"/>
      <c r="D73" s="11"/>
      <c r="E73" s="11"/>
      <c r="F73" s="11"/>
      <c r="G73" s="15"/>
      <c r="H73" s="12"/>
      <c r="I73" s="12"/>
      <c r="J73" s="9"/>
      <c r="K73" s="9"/>
      <c r="L73" s="9"/>
      <c r="M73" s="9"/>
      <c r="N73" s="10"/>
    </row>
    <row r="74" spans="2:14" hidden="1">
      <c r="B74" s="41"/>
      <c r="C74" s="6"/>
      <c r="D74" s="11"/>
      <c r="E74" s="11"/>
      <c r="F74" s="11"/>
      <c r="G74" s="15"/>
      <c r="H74" s="12"/>
      <c r="I74" s="12"/>
      <c r="J74" s="9"/>
      <c r="K74" s="9"/>
      <c r="L74" s="9"/>
      <c r="M74" s="9"/>
      <c r="N74" s="10"/>
    </row>
    <row r="75" spans="2:14" hidden="1">
      <c r="B75" s="41"/>
      <c r="C75" s="6"/>
      <c r="D75" s="11"/>
      <c r="E75" s="11"/>
      <c r="F75" s="11"/>
      <c r="G75" s="15"/>
      <c r="H75" s="12"/>
      <c r="I75" s="12"/>
      <c r="J75" s="9"/>
      <c r="K75" s="9"/>
      <c r="L75" s="9"/>
      <c r="M75" s="9"/>
      <c r="N75" s="10"/>
    </row>
    <row r="76" spans="2:14" hidden="1">
      <c r="B76" s="41"/>
      <c r="C76" s="6"/>
      <c r="D76" s="11"/>
      <c r="E76" s="11"/>
      <c r="F76" s="11"/>
      <c r="G76" s="15"/>
      <c r="H76" s="12"/>
      <c r="I76" s="12"/>
      <c r="J76" s="9"/>
      <c r="K76" s="9"/>
      <c r="L76" s="9"/>
      <c r="M76" s="9"/>
      <c r="N76" s="10"/>
    </row>
    <row r="77" spans="2:14" hidden="1">
      <c r="B77" s="41"/>
      <c r="C77" s="6"/>
      <c r="D77" s="11"/>
      <c r="E77" s="11"/>
      <c r="F77" s="11"/>
      <c r="G77" s="15"/>
      <c r="H77" s="12"/>
      <c r="I77" s="12"/>
      <c r="J77" s="9"/>
      <c r="K77" s="9"/>
      <c r="L77" s="9"/>
      <c r="M77" s="9"/>
      <c r="N77" s="10"/>
    </row>
    <row r="78" spans="2:14" hidden="1">
      <c r="B78" s="41"/>
      <c r="C78" s="6"/>
      <c r="D78" s="11"/>
      <c r="E78" s="11"/>
      <c r="F78" s="11"/>
      <c r="G78" s="15"/>
      <c r="H78" s="12"/>
      <c r="I78" s="12"/>
      <c r="J78" s="9"/>
      <c r="K78" s="9"/>
      <c r="L78" s="9"/>
      <c r="M78" s="9"/>
      <c r="N78" s="10"/>
    </row>
    <row r="79" spans="2:14" hidden="1">
      <c r="B79" s="41"/>
      <c r="C79" s="6"/>
      <c r="D79" s="11"/>
      <c r="E79" s="11"/>
      <c r="F79" s="11"/>
      <c r="G79" s="15"/>
      <c r="H79" s="12"/>
      <c r="I79" s="12"/>
      <c r="J79" s="9"/>
      <c r="K79" s="9"/>
      <c r="L79" s="9"/>
      <c r="M79" s="9"/>
      <c r="N79" s="10"/>
    </row>
    <row r="80" spans="2:14" hidden="1">
      <c r="B80" s="41"/>
      <c r="C80" s="6"/>
      <c r="D80" s="11"/>
      <c r="E80" s="11"/>
      <c r="F80" s="11"/>
      <c r="G80" s="15"/>
      <c r="H80" s="12"/>
      <c r="I80" s="12"/>
      <c r="J80" s="9"/>
      <c r="K80" s="9"/>
      <c r="L80" s="9"/>
      <c r="M80" s="9"/>
      <c r="N80" s="10"/>
    </row>
    <row r="81" spans="2:17" hidden="1">
      <c r="B81" s="41"/>
      <c r="C81" s="6"/>
      <c r="D81" s="11"/>
      <c r="E81" s="11"/>
      <c r="F81" s="11"/>
      <c r="G81" s="15"/>
      <c r="H81" s="12"/>
      <c r="I81" s="12"/>
      <c r="J81" s="9"/>
      <c r="K81" s="9"/>
      <c r="L81" s="9"/>
      <c r="M81" s="9"/>
      <c r="N81" s="10"/>
    </row>
    <row r="82" spans="2:17" ht="15.6">
      <c r="B82" s="85" t="s">
        <v>51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7"/>
      <c r="N82" s="52"/>
    </row>
    <row r="83" spans="2:17">
      <c r="B83" s="42"/>
      <c r="C83" s="25"/>
      <c r="D83" s="25"/>
      <c r="E83" s="25"/>
      <c r="F83" s="25"/>
      <c r="G83" s="25"/>
      <c r="H83" s="25"/>
      <c r="I83" s="25"/>
      <c r="J83" s="26"/>
      <c r="K83" s="26"/>
      <c r="L83" s="26"/>
      <c r="M83" s="26"/>
      <c r="N83" s="27"/>
    </row>
    <row r="84" spans="2:17" ht="15.6">
      <c r="B84" s="72" t="s">
        <v>52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4"/>
    </row>
    <row r="85" spans="2:17" ht="15" customHeight="1">
      <c r="B85" s="75" t="s">
        <v>4</v>
      </c>
      <c r="C85" s="76" t="s">
        <v>53</v>
      </c>
      <c r="D85" s="76"/>
      <c r="E85" s="76"/>
      <c r="F85" s="75"/>
      <c r="G85" s="77"/>
      <c r="H85" s="78"/>
      <c r="I85" s="78"/>
      <c r="J85" s="79" t="s">
        <v>12</v>
      </c>
      <c r="K85" s="80"/>
      <c r="L85" s="80"/>
      <c r="M85" s="81"/>
      <c r="N85" s="71" t="s">
        <v>47</v>
      </c>
    </row>
    <row r="86" spans="2:17" ht="15" customHeight="1">
      <c r="B86" s="70"/>
      <c r="C86" s="75"/>
      <c r="D86" s="75"/>
      <c r="E86" s="75"/>
      <c r="F86" s="70"/>
      <c r="G86" s="70"/>
      <c r="H86" s="77"/>
      <c r="I86" s="77"/>
      <c r="J86" s="48" t="s">
        <v>14</v>
      </c>
      <c r="K86" s="48" t="s">
        <v>15</v>
      </c>
      <c r="L86" s="48" t="s">
        <v>16</v>
      </c>
      <c r="M86" s="48" t="s">
        <v>17</v>
      </c>
      <c r="N86" s="71"/>
    </row>
    <row r="87" spans="2:17">
      <c r="B87" s="41" t="s">
        <v>54</v>
      </c>
      <c r="C87" s="6" t="s">
        <v>55</v>
      </c>
      <c r="D87" s="7"/>
      <c r="E87" s="7"/>
      <c r="F87" s="6"/>
      <c r="G87" s="8"/>
      <c r="H87" s="5"/>
      <c r="I87" s="5"/>
      <c r="J87" s="9"/>
      <c r="K87" s="9"/>
      <c r="L87" s="9"/>
      <c r="M87" s="9"/>
      <c r="N87" s="10"/>
    </row>
    <row r="88" spans="2:17">
      <c r="B88" s="41" t="s">
        <v>56</v>
      </c>
      <c r="C88" s="6" t="s">
        <v>57</v>
      </c>
      <c r="D88" s="7"/>
      <c r="E88" s="7"/>
      <c r="F88" s="6"/>
      <c r="G88" s="8"/>
      <c r="H88" s="8"/>
      <c r="I88" s="8"/>
      <c r="J88" s="9"/>
      <c r="K88" s="9"/>
      <c r="L88" s="9"/>
      <c r="M88" s="9"/>
      <c r="N88" s="10"/>
    </row>
    <row r="89" spans="2:17">
      <c r="B89" s="41" t="s">
        <v>58</v>
      </c>
      <c r="C89" s="6" t="s">
        <v>59</v>
      </c>
      <c r="D89" s="11"/>
      <c r="E89" s="11"/>
      <c r="F89" s="6"/>
      <c r="G89" s="12"/>
      <c r="H89" s="12"/>
      <c r="I89" s="12"/>
      <c r="J89" s="9"/>
      <c r="K89" s="9"/>
      <c r="L89" s="9"/>
      <c r="M89" s="9"/>
      <c r="N89" s="10"/>
    </row>
    <row r="90" spans="2:17">
      <c r="B90" s="41"/>
      <c r="C90" s="6"/>
      <c r="D90" s="7"/>
      <c r="E90" s="11"/>
      <c r="F90" s="6"/>
      <c r="G90" s="8"/>
      <c r="H90" s="8"/>
      <c r="I90" s="8"/>
      <c r="J90" s="9"/>
      <c r="K90" s="9"/>
      <c r="L90" s="9"/>
      <c r="M90" s="9"/>
      <c r="N90" s="10"/>
    </row>
    <row r="91" spans="2:17" ht="15.6">
      <c r="B91" s="85" t="s">
        <v>60</v>
      </c>
      <c r="C91" s="86"/>
      <c r="D91" s="86"/>
      <c r="E91" s="86"/>
      <c r="F91" s="86"/>
      <c r="G91" s="86"/>
      <c r="H91" s="86"/>
      <c r="I91" s="86"/>
      <c r="J91" s="86">
        <f>SUM(J49:J90)</f>
        <v>0</v>
      </c>
      <c r="K91" s="86">
        <f t="shared" ref="K91" si="1">SUM(K49:K90)</f>
        <v>0</v>
      </c>
      <c r="L91" s="86">
        <f t="shared" ref="L91" si="2">SUM(L49:L90)</f>
        <v>0</v>
      </c>
      <c r="M91" s="87">
        <f t="shared" ref="M91" si="3">SUM(M49:M90)</f>
        <v>0</v>
      </c>
      <c r="N91" s="52"/>
    </row>
    <row r="92" spans="2:17">
      <c r="B92" s="24"/>
      <c r="C92" s="25"/>
      <c r="D92" s="25"/>
      <c r="E92" s="25"/>
      <c r="F92" s="25"/>
      <c r="G92" s="25"/>
      <c r="H92" s="25"/>
      <c r="I92" s="25"/>
      <c r="J92" s="26"/>
      <c r="K92" s="26"/>
      <c r="L92" s="26"/>
      <c r="M92" s="26"/>
      <c r="N92" s="29"/>
      <c r="O92" s="3"/>
      <c r="P92" s="3"/>
      <c r="Q92" s="4"/>
    </row>
    <row r="93" spans="2:17" ht="15.6">
      <c r="B93" s="88" t="s">
        <v>61</v>
      </c>
      <c r="C93" s="89"/>
      <c r="D93" s="89"/>
      <c r="E93" s="89"/>
      <c r="F93" s="89"/>
      <c r="G93" s="89"/>
      <c r="H93" s="89"/>
      <c r="I93" s="89"/>
      <c r="J93" s="90"/>
    </row>
    <row r="94" spans="2:17" ht="15" customHeight="1">
      <c r="B94" s="97" t="s">
        <v>4</v>
      </c>
      <c r="C94" s="99" t="s">
        <v>62</v>
      </c>
      <c r="D94" s="100"/>
      <c r="E94" s="100"/>
      <c r="F94" s="101"/>
      <c r="G94" s="78" t="s">
        <v>63</v>
      </c>
      <c r="H94" s="78" t="s">
        <v>64</v>
      </c>
      <c r="I94" s="64" t="s">
        <v>65</v>
      </c>
      <c r="J94" s="65"/>
    </row>
    <row r="95" spans="2:17" ht="27.75" customHeight="1">
      <c r="B95" s="98"/>
      <c r="C95" s="102"/>
      <c r="D95" s="103"/>
      <c r="E95" s="103"/>
      <c r="F95" s="104"/>
      <c r="G95" s="77"/>
      <c r="H95" s="77"/>
      <c r="I95" s="43" t="s">
        <v>66</v>
      </c>
      <c r="J95" s="47" t="s">
        <v>67</v>
      </c>
    </row>
    <row r="96" spans="2:17">
      <c r="B96" s="53"/>
      <c r="C96" s="54" t="s">
        <v>68</v>
      </c>
      <c r="D96" s="54"/>
      <c r="E96" s="54"/>
      <c r="F96" s="54"/>
      <c r="G96" s="54"/>
      <c r="H96" s="54"/>
      <c r="I96" s="54"/>
      <c r="J96" s="55"/>
    </row>
    <row r="97" spans="2:14">
      <c r="B97" s="41" t="s">
        <v>69</v>
      </c>
      <c r="C97" s="66" t="s">
        <v>70</v>
      </c>
      <c r="D97" s="67"/>
      <c r="E97" s="67"/>
      <c r="F97" s="68"/>
      <c r="G97" s="30"/>
      <c r="H97" s="31" t="s">
        <v>71</v>
      </c>
      <c r="I97" s="5" t="s">
        <v>71</v>
      </c>
      <c r="J97" s="28"/>
    </row>
    <row r="98" spans="2:14">
      <c r="B98" s="41" t="s">
        <v>72</v>
      </c>
      <c r="C98" s="66" t="s">
        <v>73</v>
      </c>
      <c r="D98" s="67"/>
      <c r="E98" s="67"/>
      <c r="F98" s="68"/>
      <c r="G98" s="32"/>
      <c r="H98" s="31" t="s">
        <v>71</v>
      </c>
      <c r="I98" s="5" t="s">
        <v>71</v>
      </c>
      <c r="J98" s="28"/>
    </row>
    <row r="99" spans="2:14">
      <c r="B99" s="53"/>
      <c r="C99" s="54" t="s">
        <v>74</v>
      </c>
      <c r="D99" s="54"/>
      <c r="E99" s="54"/>
      <c r="F99" s="54"/>
      <c r="G99" s="54"/>
      <c r="H99" s="54"/>
      <c r="I99" s="54"/>
      <c r="J99" s="55"/>
    </row>
    <row r="100" spans="2:14">
      <c r="B100" s="41" t="s">
        <v>75</v>
      </c>
      <c r="C100" s="66" t="s">
        <v>70</v>
      </c>
      <c r="D100" s="67"/>
      <c r="E100" s="67"/>
      <c r="F100" s="68"/>
      <c r="G100" s="30"/>
      <c r="H100" s="33" t="s">
        <v>71</v>
      </c>
      <c r="I100" s="34" t="s">
        <v>71</v>
      </c>
      <c r="J100" s="28"/>
    </row>
    <row r="101" spans="2:14">
      <c r="B101" s="41" t="s">
        <v>76</v>
      </c>
      <c r="C101" s="66" t="s">
        <v>73</v>
      </c>
      <c r="D101" s="67"/>
      <c r="E101" s="67"/>
      <c r="F101" s="68"/>
      <c r="G101" s="32"/>
      <c r="H101" s="33" t="s">
        <v>71</v>
      </c>
      <c r="I101" s="34" t="s">
        <v>71</v>
      </c>
      <c r="J101" s="28"/>
    </row>
    <row r="102" spans="2:14" ht="15.6">
      <c r="B102" s="94" t="s">
        <v>77</v>
      </c>
      <c r="C102" s="95"/>
      <c r="D102" s="95"/>
      <c r="E102" s="95"/>
      <c r="F102" s="95"/>
      <c r="G102" s="95"/>
      <c r="H102" s="95"/>
      <c r="I102" s="96"/>
      <c r="J102" s="52"/>
    </row>
    <row r="103" spans="2:14">
      <c r="B103" s="24"/>
      <c r="C103" s="25"/>
      <c r="D103" s="25"/>
      <c r="E103" s="25"/>
      <c r="F103" s="25"/>
      <c r="G103" s="25"/>
      <c r="H103" s="25"/>
      <c r="I103" s="25"/>
      <c r="J103" s="26"/>
    </row>
    <row r="104" spans="2:14" ht="15.6">
      <c r="B104" s="91" t="s">
        <v>78</v>
      </c>
      <c r="C104" s="91"/>
      <c r="D104" s="91"/>
      <c r="E104" s="91"/>
      <c r="F104" s="91"/>
      <c r="G104" s="91"/>
      <c r="H104" s="91"/>
      <c r="I104" s="91"/>
      <c r="J104" s="91"/>
    </row>
    <row r="105" spans="2:14" ht="15" customHeight="1">
      <c r="B105" s="69" t="s">
        <v>4</v>
      </c>
      <c r="C105" s="70" t="s">
        <v>62</v>
      </c>
      <c r="D105" s="70"/>
      <c r="E105" s="70"/>
      <c r="F105" s="70"/>
      <c r="G105" s="71" t="s">
        <v>63</v>
      </c>
      <c r="H105" s="71" t="s">
        <v>64</v>
      </c>
      <c r="I105" s="92" t="s">
        <v>65</v>
      </c>
      <c r="J105" s="92"/>
      <c r="K105" s="35"/>
      <c r="L105" s="4"/>
      <c r="M105" s="4"/>
      <c r="N105" s="3"/>
    </row>
    <row r="106" spans="2:14" ht="28.8">
      <c r="B106" s="69"/>
      <c r="C106" s="70"/>
      <c r="D106" s="70"/>
      <c r="E106" s="70"/>
      <c r="F106" s="70"/>
      <c r="G106" s="71"/>
      <c r="H106" s="71"/>
      <c r="I106" s="43" t="s">
        <v>66</v>
      </c>
      <c r="J106" s="48" t="s">
        <v>67</v>
      </c>
      <c r="K106" s="4"/>
      <c r="L106" s="4"/>
      <c r="M106" s="3"/>
    </row>
    <row r="107" spans="2:14">
      <c r="B107" s="53"/>
      <c r="C107" s="54" t="s">
        <v>68</v>
      </c>
      <c r="D107" s="54"/>
      <c r="E107" s="54"/>
      <c r="F107" s="54"/>
      <c r="G107" s="54"/>
      <c r="H107" s="54"/>
      <c r="I107" s="54"/>
      <c r="J107" s="55"/>
      <c r="K107" s="4"/>
      <c r="L107" s="4"/>
      <c r="M107" s="3"/>
    </row>
    <row r="108" spans="2:14">
      <c r="B108" s="41" t="s">
        <v>79</v>
      </c>
      <c r="C108" s="36" t="s">
        <v>80</v>
      </c>
      <c r="D108" s="36"/>
      <c r="E108" s="36"/>
      <c r="F108" s="36"/>
      <c r="G108" s="30"/>
      <c r="H108" s="31" t="s">
        <v>71</v>
      </c>
      <c r="I108" s="5" t="s">
        <v>71</v>
      </c>
      <c r="J108" s="28"/>
    </row>
    <row r="109" spans="2:14">
      <c r="B109" s="53"/>
      <c r="C109" s="54" t="s">
        <v>68</v>
      </c>
      <c r="D109" s="54"/>
      <c r="E109" s="54"/>
      <c r="F109" s="54"/>
      <c r="G109" s="54"/>
      <c r="H109" s="54"/>
      <c r="I109" s="54"/>
      <c r="J109" s="55"/>
    </row>
    <row r="110" spans="2:14">
      <c r="B110" s="41" t="s">
        <v>81</v>
      </c>
      <c r="C110" s="36" t="s">
        <v>80</v>
      </c>
      <c r="D110" s="36"/>
      <c r="E110" s="36"/>
      <c r="F110" s="36"/>
      <c r="G110" s="30"/>
      <c r="H110" s="31" t="s">
        <v>71</v>
      </c>
      <c r="I110" s="5" t="s">
        <v>71</v>
      </c>
      <c r="J110" s="28"/>
    </row>
    <row r="111" spans="2:14" ht="16.2" thickBot="1">
      <c r="B111" s="93" t="s">
        <v>82</v>
      </c>
      <c r="C111" s="93"/>
      <c r="D111" s="93"/>
      <c r="E111" s="93"/>
      <c r="F111" s="93"/>
      <c r="G111" s="93"/>
      <c r="H111" s="93"/>
      <c r="I111" s="93"/>
      <c r="J111" s="56"/>
    </row>
    <row r="112" spans="2:14" ht="16.2" thickBot="1">
      <c r="B112" s="83" t="s">
        <v>83</v>
      </c>
      <c r="C112" s="83"/>
      <c r="D112" s="83"/>
      <c r="E112" s="83"/>
      <c r="F112" s="83"/>
      <c r="G112" s="83"/>
      <c r="H112" s="83"/>
      <c r="I112" s="84"/>
      <c r="J112" s="57"/>
    </row>
  </sheetData>
  <mergeCells count="55">
    <mergeCell ref="B112:I112"/>
    <mergeCell ref="B51:M51"/>
    <mergeCell ref="J54:M54"/>
    <mergeCell ref="G94:G95"/>
    <mergeCell ref="H94:H95"/>
    <mergeCell ref="B82:M82"/>
    <mergeCell ref="B91:M91"/>
    <mergeCell ref="B93:J93"/>
    <mergeCell ref="B104:J104"/>
    <mergeCell ref="I105:J105"/>
    <mergeCell ref="B111:I111"/>
    <mergeCell ref="B102:I102"/>
    <mergeCell ref="B94:B95"/>
    <mergeCell ref="C94:F95"/>
    <mergeCell ref="C100:F100"/>
    <mergeCell ref="C101:F101"/>
    <mergeCell ref="N54:N55"/>
    <mergeCell ref="G8:G9"/>
    <mergeCell ref="B7:N7"/>
    <mergeCell ref="I8:I9"/>
    <mergeCell ref="J8:M8"/>
    <mergeCell ref="I54:I55"/>
    <mergeCell ref="C54:C55"/>
    <mergeCell ref="D54:D55"/>
    <mergeCell ref="H8:H9"/>
    <mergeCell ref="B54:B55"/>
    <mergeCell ref="E54:E55"/>
    <mergeCell ref="F54:F55"/>
    <mergeCell ref="G54:G55"/>
    <mergeCell ref="H54:H55"/>
    <mergeCell ref="K2:L2"/>
    <mergeCell ref="N8:N9"/>
    <mergeCell ref="B8:B9"/>
    <mergeCell ref="C8:C9"/>
    <mergeCell ref="D8:D9"/>
    <mergeCell ref="E8:E9"/>
    <mergeCell ref="F8:F9"/>
    <mergeCell ref="N85:N86"/>
    <mergeCell ref="B84:N84"/>
    <mergeCell ref="B85:B86"/>
    <mergeCell ref="C85:C86"/>
    <mergeCell ref="D85:D86"/>
    <mergeCell ref="E85:E86"/>
    <mergeCell ref="F85:F86"/>
    <mergeCell ref="G85:G86"/>
    <mergeCell ref="H85:H86"/>
    <mergeCell ref="I85:I86"/>
    <mergeCell ref="J85:M85"/>
    <mergeCell ref="I94:J94"/>
    <mergeCell ref="C97:F97"/>
    <mergeCell ref="C98:F98"/>
    <mergeCell ref="B105:B106"/>
    <mergeCell ref="C105:F106"/>
    <mergeCell ref="G105:G106"/>
    <mergeCell ref="H105:H106"/>
  </mergeCells>
  <phoneticPr fontId="13" type="noConversion"/>
  <dataValidations disablePrompts="1" count="1">
    <dataValidation type="list" allowBlank="1" showInputMessage="1" showErrorMessage="1" sqref="F18:F20 F22 H15:I50 H11:I13 F48:F50 H56:I81 F26:F35 F37:F41 F43:F44 E56:E81 F56 F58:F81 S19:S21 S23 U17:U25 S25 H88:I90" xr:uid="{C1EA7121-E400-4785-99F5-BA0208218452}">
      <formula1>#REF!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613B5-7905-48B7-AB67-58D6D0E764DB}">
  <sheetPr>
    <pageSetUpPr fitToPage="1"/>
  </sheetPr>
  <dimension ref="C2:S42"/>
  <sheetViews>
    <sheetView tabSelected="1" zoomScale="80" zoomScaleNormal="80" workbookViewId="0">
      <selection activeCell="C3" sqref="C3"/>
    </sheetView>
  </sheetViews>
  <sheetFormatPr baseColWidth="10" defaultColWidth="11.44140625" defaultRowHeight="14.4"/>
  <cols>
    <col min="1" max="1" width="1.44140625" style="107" customWidth="1"/>
    <col min="2" max="2" width="5.109375" style="107" customWidth="1"/>
    <col min="3" max="3" width="12.6640625" style="107" customWidth="1"/>
    <col min="4" max="4" width="40.33203125" style="107" customWidth="1"/>
    <col min="5" max="5" width="29" style="107" customWidth="1"/>
    <col min="6" max="6" width="27.44140625" style="107" customWidth="1"/>
    <col min="7" max="7" width="24.77734375" style="107" customWidth="1"/>
    <col min="8" max="8" width="17.88671875" style="107" customWidth="1"/>
    <col min="9" max="9" width="14.33203125" style="107" customWidth="1"/>
    <col min="10" max="10" width="14.88671875" style="107" customWidth="1"/>
    <col min="11" max="11" width="14.33203125" style="107" customWidth="1"/>
    <col min="12" max="12" width="16.44140625" style="107" customWidth="1"/>
    <col min="13" max="14" width="22.44140625" style="107" customWidth="1"/>
    <col min="15" max="15" width="20.5546875" style="107" customWidth="1"/>
    <col min="16" max="17" width="25.33203125" style="107" customWidth="1"/>
    <col min="18" max="18" width="21.6640625" style="107" customWidth="1"/>
    <col min="19" max="19" width="11.44140625" style="107"/>
    <col min="20" max="20" width="48.6640625" style="107" customWidth="1"/>
    <col min="21" max="23" width="11.44140625" style="107"/>
    <col min="24" max="24" width="18.109375" style="107" customWidth="1"/>
    <col min="25" max="25" width="11.44140625" style="107"/>
    <col min="26" max="26" width="23.44140625" style="107" customWidth="1"/>
    <col min="27" max="16384" width="11.44140625" style="107"/>
  </cols>
  <sheetData>
    <row r="2" spans="3:19" s="105" customFormat="1" ht="25.8">
      <c r="C2" s="105" t="s">
        <v>0</v>
      </c>
    </row>
    <row r="3" spans="3:19" ht="21">
      <c r="C3" s="106"/>
      <c r="H3" s="108"/>
      <c r="J3" s="109"/>
      <c r="K3" s="110"/>
      <c r="L3" s="110"/>
      <c r="P3" s="108"/>
      <c r="Q3" s="108"/>
      <c r="R3" s="108"/>
    </row>
    <row r="4" spans="3:19">
      <c r="C4" s="111" t="s">
        <v>1</v>
      </c>
      <c r="D4" s="111"/>
      <c r="E4" s="63"/>
      <c r="F4" s="63"/>
      <c r="G4" s="63"/>
      <c r="H4" s="108"/>
      <c r="J4" s="109"/>
      <c r="K4" s="112"/>
      <c r="L4" s="112"/>
      <c r="P4" s="108"/>
      <c r="Q4" s="108"/>
      <c r="R4" s="108"/>
    </row>
    <row r="5" spans="3:19" ht="26.4" thickBot="1">
      <c r="C5" s="113"/>
      <c r="H5" s="108"/>
      <c r="I5" s="114"/>
      <c r="J5" s="114"/>
      <c r="K5" s="115"/>
      <c r="Q5" s="108"/>
      <c r="R5" s="108"/>
      <c r="S5" s="108"/>
    </row>
    <row r="6" spans="3:19" s="121" customFormat="1" ht="15.6">
      <c r="C6" s="116" t="s">
        <v>100</v>
      </c>
      <c r="D6" s="117"/>
      <c r="E6" s="117"/>
      <c r="F6" s="117"/>
      <c r="G6" s="117"/>
      <c r="H6" s="118"/>
      <c r="I6" s="119"/>
      <c r="J6" s="119"/>
      <c r="K6" s="120"/>
      <c r="Q6" s="122"/>
      <c r="R6" s="122"/>
      <c r="S6" s="122"/>
    </row>
    <row r="7" spans="3:19" ht="26.25" customHeight="1">
      <c r="C7" s="123" t="s">
        <v>107</v>
      </c>
      <c r="D7" s="124"/>
      <c r="E7" s="124"/>
      <c r="F7" s="124"/>
      <c r="G7" s="124"/>
      <c r="H7" s="125"/>
      <c r="I7" s="114"/>
      <c r="J7" s="114"/>
      <c r="K7" s="115"/>
      <c r="Q7" s="108"/>
      <c r="R7" s="108"/>
      <c r="S7" s="108"/>
    </row>
    <row r="8" spans="3:19" ht="52.95" customHeight="1" thickBot="1">
      <c r="C8" s="126"/>
      <c r="D8" s="127"/>
      <c r="E8" s="127"/>
      <c r="F8" s="127"/>
      <c r="G8" s="127"/>
      <c r="H8" s="128"/>
      <c r="I8" s="114"/>
      <c r="J8" s="114"/>
      <c r="K8" s="115"/>
      <c r="Q8" s="108"/>
      <c r="R8" s="108"/>
      <c r="S8" s="108"/>
    </row>
    <row r="9" spans="3:19" ht="13.5" customHeight="1">
      <c r="C9" s="129"/>
      <c r="D9" s="130"/>
      <c r="E9" s="130"/>
      <c r="F9" s="130"/>
      <c r="G9" s="130"/>
      <c r="H9" s="130"/>
      <c r="O9" s="108"/>
      <c r="P9" s="108"/>
      <c r="Q9" s="108"/>
    </row>
    <row r="10" spans="3:19">
      <c r="C10" s="131"/>
      <c r="D10" s="131"/>
      <c r="E10" s="131"/>
      <c r="F10" s="131"/>
      <c r="G10" s="131"/>
      <c r="H10" s="131"/>
    </row>
    <row r="11" spans="3:19" ht="15.6">
      <c r="C11" s="132" t="s">
        <v>120</v>
      </c>
      <c r="D11" s="133"/>
      <c r="E11" s="133"/>
      <c r="F11" s="133"/>
      <c r="G11" s="133"/>
      <c r="H11" s="134"/>
    </row>
    <row r="12" spans="3:19" ht="50.25" customHeight="1">
      <c r="C12" s="135" t="s">
        <v>84</v>
      </c>
      <c r="D12" s="136" t="s">
        <v>62</v>
      </c>
      <c r="E12" s="137" t="s">
        <v>85</v>
      </c>
      <c r="F12" s="137" t="s">
        <v>108</v>
      </c>
      <c r="G12" s="137" t="s">
        <v>86</v>
      </c>
      <c r="H12" s="137" t="s">
        <v>87</v>
      </c>
    </row>
    <row r="13" spans="3:19">
      <c r="C13" s="138" t="s">
        <v>121</v>
      </c>
      <c r="D13" s="139" t="s">
        <v>102</v>
      </c>
      <c r="E13" s="140" t="s">
        <v>88</v>
      </c>
      <c r="F13" s="141">
        <v>100</v>
      </c>
      <c r="G13" s="58"/>
      <c r="H13" s="142">
        <f>G13*F13</f>
        <v>0</v>
      </c>
    </row>
    <row r="14" spans="3:19">
      <c r="C14" s="138" t="s">
        <v>122</v>
      </c>
      <c r="D14" s="139" t="s">
        <v>89</v>
      </c>
      <c r="E14" s="140" t="s">
        <v>88</v>
      </c>
      <c r="F14" s="141">
        <v>100</v>
      </c>
      <c r="G14" s="58"/>
      <c r="H14" s="142">
        <f t="shared" ref="H14:H19" si="0">G14*F14</f>
        <v>0</v>
      </c>
    </row>
    <row r="15" spans="3:19">
      <c r="C15" s="138" t="s">
        <v>123</v>
      </c>
      <c r="D15" s="139" t="s">
        <v>103</v>
      </c>
      <c r="E15" s="140" t="s">
        <v>88</v>
      </c>
      <c r="F15" s="141">
        <v>50</v>
      </c>
      <c r="G15" s="58"/>
      <c r="H15" s="142">
        <f t="shared" si="0"/>
        <v>0</v>
      </c>
    </row>
    <row r="16" spans="3:19">
      <c r="C16" s="138" t="s">
        <v>124</v>
      </c>
      <c r="D16" s="139" t="s">
        <v>90</v>
      </c>
      <c r="E16" s="140" t="s">
        <v>88</v>
      </c>
      <c r="F16" s="141">
        <v>40</v>
      </c>
      <c r="G16" s="58"/>
      <c r="H16" s="142">
        <f t="shared" si="0"/>
        <v>0</v>
      </c>
    </row>
    <row r="17" spans="3:10" s="148" customFormat="1" ht="108.6" customHeight="1">
      <c r="C17" s="138" t="s">
        <v>125</v>
      </c>
      <c r="D17" s="144" t="s">
        <v>97</v>
      </c>
      <c r="E17" s="145" t="s">
        <v>111</v>
      </c>
      <c r="F17" s="146">
        <v>40</v>
      </c>
      <c r="G17" s="61"/>
      <c r="H17" s="147">
        <f t="shared" si="0"/>
        <v>0</v>
      </c>
      <c r="J17" s="107"/>
    </row>
    <row r="18" spans="3:10">
      <c r="C18" s="138" t="s">
        <v>126</v>
      </c>
      <c r="D18" s="149" t="s">
        <v>104</v>
      </c>
      <c r="E18" s="140" t="s">
        <v>88</v>
      </c>
      <c r="F18" s="141">
        <v>40</v>
      </c>
      <c r="G18" s="58"/>
      <c r="H18" s="142">
        <f t="shared" si="0"/>
        <v>0</v>
      </c>
    </row>
    <row r="19" spans="3:10">
      <c r="C19" s="138" t="s">
        <v>127</v>
      </c>
      <c r="D19" s="149" t="s">
        <v>105</v>
      </c>
      <c r="E19" s="150" t="s">
        <v>88</v>
      </c>
      <c r="F19" s="141">
        <v>30</v>
      </c>
      <c r="G19" s="58"/>
      <c r="H19" s="142">
        <f t="shared" si="0"/>
        <v>0</v>
      </c>
      <c r="I19" s="151"/>
    </row>
    <row r="20" spans="3:10" ht="15.6">
      <c r="C20" s="152" t="s">
        <v>93</v>
      </c>
      <c r="D20" s="153"/>
      <c r="E20" s="153"/>
      <c r="F20" s="153"/>
      <c r="G20" s="154"/>
      <c r="H20" s="155">
        <f>H13+H14+H16+H17</f>
        <v>0</v>
      </c>
    </row>
    <row r="22" spans="3:10" ht="15.6">
      <c r="C22" s="132" t="s">
        <v>128</v>
      </c>
      <c r="D22" s="133"/>
      <c r="E22" s="133"/>
      <c r="F22" s="133"/>
      <c r="G22" s="133"/>
      <c r="H22" s="134"/>
    </row>
    <row r="23" spans="3:10" ht="28.8">
      <c r="C23" s="135" t="s">
        <v>84</v>
      </c>
      <c r="D23" s="136" t="s">
        <v>62</v>
      </c>
      <c r="E23" s="137" t="s">
        <v>85</v>
      </c>
      <c r="F23" s="137" t="s">
        <v>109</v>
      </c>
      <c r="G23" s="137" t="s">
        <v>110</v>
      </c>
      <c r="H23" s="137" t="s">
        <v>91</v>
      </c>
    </row>
    <row r="24" spans="3:10">
      <c r="C24" s="138" t="s">
        <v>129</v>
      </c>
      <c r="D24" s="156" t="s">
        <v>112</v>
      </c>
      <c r="E24" s="140" t="s">
        <v>92</v>
      </c>
      <c r="F24" s="157">
        <v>50000</v>
      </c>
      <c r="G24" s="60"/>
      <c r="H24" s="158">
        <f>F24+(F24*G24)</f>
        <v>50000</v>
      </c>
    </row>
    <row r="25" spans="3:10">
      <c r="C25" s="138" t="s">
        <v>130</v>
      </c>
      <c r="D25" s="156" t="s">
        <v>113</v>
      </c>
      <c r="E25" s="140" t="s">
        <v>92</v>
      </c>
      <c r="F25" s="157">
        <v>20000</v>
      </c>
      <c r="G25" s="60"/>
      <c r="H25" s="158">
        <f t="shared" ref="H25:H28" si="1">F25+(F25*G25)</f>
        <v>20000</v>
      </c>
    </row>
    <row r="26" spans="3:10">
      <c r="C26" s="138" t="s">
        <v>131</v>
      </c>
      <c r="D26" s="156" t="s">
        <v>114</v>
      </c>
      <c r="E26" s="140" t="s">
        <v>92</v>
      </c>
      <c r="F26" s="157">
        <v>100000</v>
      </c>
      <c r="G26" s="60"/>
      <c r="H26" s="158">
        <f t="shared" si="1"/>
        <v>100000</v>
      </c>
    </row>
    <row r="27" spans="3:10">
      <c r="C27" s="138" t="s">
        <v>132</v>
      </c>
      <c r="D27" s="156" t="s">
        <v>115</v>
      </c>
      <c r="E27" s="140" t="s">
        <v>92</v>
      </c>
      <c r="F27" s="157">
        <v>10000</v>
      </c>
      <c r="G27" s="60"/>
      <c r="H27" s="158">
        <f t="shared" si="1"/>
        <v>10000</v>
      </c>
    </row>
    <row r="28" spans="3:10">
      <c r="C28" s="138" t="s">
        <v>133</v>
      </c>
      <c r="D28" s="149" t="s">
        <v>118</v>
      </c>
      <c r="E28" s="140" t="s">
        <v>92</v>
      </c>
      <c r="F28" s="157">
        <v>10000</v>
      </c>
      <c r="G28" s="60"/>
      <c r="H28" s="158">
        <f t="shared" si="1"/>
        <v>10000</v>
      </c>
    </row>
    <row r="29" spans="3:10" ht="15.6">
      <c r="C29" s="152" t="s">
        <v>96</v>
      </c>
      <c r="D29" s="153"/>
      <c r="E29" s="153"/>
      <c r="F29" s="153"/>
      <c r="G29" s="154"/>
      <c r="H29" s="155">
        <f>H24+H25+H26+H27+H28</f>
        <v>190000</v>
      </c>
    </row>
    <row r="31" spans="3:10" ht="15.6">
      <c r="C31" s="132" t="s">
        <v>134</v>
      </c>
      <c r="D31" s="133"/>
      <c r="E31" s="133"/>
      <c r="F31" s="133"/>
      <c r="G31" s="133"/>
      <c r="H31" s="133"/>
      <c r="I31" s="159"/>
    </row>
    <row r="32" spans="3:10">
      <c r="C32" s="135" t="s">
        <v>84</v>
      </c>
      <c r="D32" s="136" t="s">
        <v>62</v>
      </c>
      <c r="E32" s="137" t="s">
        <v>85</v>
      </c>
      <c r="F32" s="137" t="s">
        <v>95</v>
      </c>
      <c r="G32" s="137" t="s">
        <v>101</v>
      </c>
      <c r="H32" s="137" t="s">
        <v>87</v>
      </c>
    </row>
    <row r="33" spans="3:9">
      <c r="C33" s="138" t="s">
        <v>137</v>
      </c>
      <c r="D33" s="139" t="s">
        <v>94</v>
      </c>
      <c r="E33" s="140" t="s">
        <v>119</v>
      </c>
      <c r="F33" s="141">
        <v>2</v>
      </c>
      <c r="G33" s="59"/>
      <c r="H33" s="142">
        <f>G33*F33</f>
        <v>0</v>
      </c>
    </row>
    <row r="34" spans="3:9">
      <c r="C34" s="138" t="s">
        <v>138</v>
      </c>
      <c r="D34" s="139" t="s">
        <v>115</v>
      </c>
      <c r="E34" s="140" t="s">
        <v>92</v>
      </c>
      <c r="F34" s="160">
        <v>3000</v>
      </c>
      <c r="G34" s="60"/>
      <c r="H34" s="158">
        <f>F34+F34*G34</f>
        <v>3000</v>
      </c>
    </row>
    <row r="35" spans="3:9" ht="15.6">
      <c r="C35" s="152" t="s">
        <v>98</v>
      </c>
      <c r="D35" s="153"/>
      <c r="E35" s="153"/>
      <c r="F35" s="153"/>
      <c r="G35" s="154"/>
      <c r="H35" s="155">
        <f>SUM(H33:H34)</f>
        <v>3000</v>
      </c>
    </row>
    <row r="36" spans="3:9" s="164" customFormat="1" ht="15.6">
      <c r="C36" s="161"/>
      <c r="D36" s="162"/>
      <c r="E36" s="162"/>
      <c r="F36" s="162"/>
      <c r="G36" s="162"/>
      <c r="H36" s="163"/>
    </row>
    <row r="37" spans="3:9" ht="15.6">
      <c r="C37" s="132" t="s">
        <v>135</v>
      </c>
      <c r="D37" s="133"/>
      <c r="E37" s="133"/>
      <c r="F37" s="133"/>
      <c r="G37" s="133"/>
      <c r="H37" s="133"/>
      <c r="I37" s="159"/>
    </row>
    <row r="38" spans="3:9" ht="57.6">
      <c r="C38" s="135" t="s">
        <v>84</v>
      </c>
      <c r="D38" s="136" t="s">
        <v>62</v>
      </c>
      <c r="E38" s="137" t="s">
        <v>85</v>
      </c>
      <c r="F38" s="137" t="s">
        <v>116</v>
      </c>
      <c r="G38" s="137" t="s">
        <v>101</v>
      </c>
      <c r="H38" s="137" t="s">
        <v>87</v>
      </c>
    </row>
    <row r="39" spans="3:9" s="148" customFormat="1" ht="59.4" customHeight="1">
      <c r="C39" s="143" t="s">
        <v>136</v>
      </c>
      <c r="D39" s="165" t="s">
        <v>117</v>
      </c>
      <c r="E39" s="166" t="s">
        <v>106</v>
      </c>
      <c r="F39" s="146">
        <f>300</f>
        <v>300</v>
      </c>
      <c r="G39" s="62"/>
      <c r="H39" s="147">
        <f>G39*F39</f>
        <v>0</v>
      </c>
    </row>
    <row r="40" spans="3:9" ht="15.6">
      <c r="C40" s="152" t="s">
        <v>98</v>
      </c>
      <c r="D40" s="153"/>
      <c r="E40" s="153"/>
      <c r="F40" s="153"/>
      <c r="G40" s="154"/>
      <c r="H40" s="155">
        <f>SUM(H39:H39)</f>
        <v>0</v>
      </c>
    </row>
    <row r="41" spans="3:9" s="164" customFormat="1" ht="16.2" thickBot="1">
      <c r="C41" s="161"/>
      <c r="D41" s="162"/>
      <c r="E41" s="162"/>
      <c r="F41" s="162"/>
      <c r="G41" s="162"/>
      <c r="H41" s="163"/>
    </row>
    <row r="42" spans="3:9" s="172" customFormat="1" ht="18.600000000000001" thickBot="1">
      <c r="C42" s="167" t="s">
        <v>99</v>
      </c>
      <c r="D42" s="168"/>
      <c r="E42" s="168"/>
      <c r="F42" s="168"/>
      <c r="G42" s="169"/>
      <c r="H42" s="170">
        <f>H20+H29+H35+H40</f>
        <v>193000</v>
      </c>
      <c r="I42" s="171"/>
    </row>
  </sheetData>
  <sheetProtection algorithmName="SHA-512" hashValue="PLvlpdETFdaYGYHVhBvZGC8qb/VSc45qJjKA8k9Jtk5uz9ckLsec9vTPB4ge8U0OHB6AvvNSE4hn4pVurm0y+w==" saltValue="QBXLsyUDfxDW73tBtXIsOQ==" spinCount="100000" sheet="1" objects="1" scenarios="1"/>
  <mergeCells count="14">
    <mergeCell ref="C42:G42"/>
    <mergeCell ref="K3:L3"/>
    <mergeCell ref="C11:H11"/>
    <mergeCell ref="C20:G20"/>
    <mergeCell ref="C22:H22"/>
    <mergeCell ref="E4:G4"/>
    <mergeCell ref="C4:D4"/>
    <mergeCell ref="C37:H37"/>
    <mergeCell ref="C40:G40"/>
    <mergeCell ref="C7:H8"/>
    <mergeCell ref="C6:H6"/>
    <mergeCell ref="C31:H31"/>
    <mergeCell ref="C29:G29"/>
    <mergeCell ref="C35:G35"/>
  </mergeCells>
  <phoneticPr fontId="13" type="noConversion"/>
  <pageMargins left="0.23622047244094488" right="0.23622047244094488" top="0.3543307086614173" bottom="0.3543307086614173" header="0.31496062992125984" footer="0.31496062992125984"/>
  <pageSetup paperSize="9" scale="94" fitToHeight="0" orientation="landscape" r:id="rId1"/>
  <ignoredErrors>
    <ignoredError sqref="F39" unlockedFormula="1"/>
    <ignoredError sqref="C29:H30 D24:H24 D25:H25 D26:H26 D27:H27 D28:H28 C32:H32 D31:H31 D34:H34 D33:H33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D0517723B24540A17489FF555BDB60" ma:contentTypeVersion="15" ma:contentTypeDescription="Opprett et nytt dokument." ma:contentTypeScope="" ma:versionID="2c2ed7548bd6b4f8340cf623cead9637">
  <xsd:schema xmlns:xsd="http://www.w3.org/2001/XMLSchema" xmlns:xs="http://www.w3.org/2001/XMLSchema" xmlns:p="http://schemas.microsoft.com/office/2006/metadata/properties" xmlns:ns2="d49b4c8f-207a-45a0-9674-4fd7d12dd514" xmlns:ns3="43b87da6-5b74-4adc-86a3-d26baae588b5" targetNamespace="http://schemas.microsoft.com/office/2006/metadata/properties" ma:root="true" ma:fieldsID="2d402a0be27f91191a07c3299ddb5648" ns2:_="" ns3:_="">
    <xsd:import namespace="d49b4c8f-207a-45a0-9674-4fd7d12dd514"/>
    <xsd:import namespace="43b87da6-5b74-4adc-86a3-d26baae588b5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Informasj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b4c8f-207a-45a0-9674-4fd7d12dd514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emerkelapper" ma:readOnly="false" ma:fieldId="{5cf76f15-5ced-4ddc-b409-7134ff3c332f}" ma:taxonomyMulti="true" ma:sspId="b11e50e7-da05-47c5-86ac-738b8efbdd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nformasjon" ma:index="21" nillable="true" ma:displayName="Informasjon" ma:format="Dropdown" ma:internalName="Informasjon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87da6-5b74-4adc-86a3-d26baae588b5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ec62f0f-2988-427e-be96-210ba22f1dc6}" ma:internalName="TaxCatchAll" ma:showField="CatchAllData" ma:web="43b87da6-5b74-4adc-86a3-d26baae588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b4c8f-207a-45a0-9674-4fd7d12dd514">
      <Terms xmlns="http://schemas.microsoft.com/office/infopath/2007/PartnerControls"/>
    </lcf76f155ced4ddcb4097134ff3c332f>
    <TaxCatchAll xmlns="43b87da6-5b74-4adc-86a3-d26baae588b5" xsi:nil="true"/>
    <Informasjon xmlns="d49b4c8f-207a-45a0-9674-4fd7d12dd514" xsi:nil="true"/>
  </documentManagement>
</p:properties>
</file>

<file path=customXml/itemProps1.xml><?xml version="1.0" encoding="utf-8"?>
<ds:datastoreItem xmlns:ds="http://schemas.openxmlformats.org/officeDocument/2006/customXml" ds:itemID="{0587DE48-F6B4-4A56-BFF8-B69A526270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b4c8f-207a-45a0-9674-4fd7d12dd514"/>
    <ds:schemaRef ds:uri="43b87da6-5b74-4adc-86a3-d26baae58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A42021-34E0-4B7A-9798-4B4C4FB0ED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660DDF-CEA3-4042-B404-85620A8CFEC6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4c7dbd13-53ad-4496-81e6-4e5a5a8afe4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80ddb6e-5e7d-423b-bb8f-6eb65143e4e7"/>
    <ds:schemaRef ds:uri="http://schemas.microsoft.com/office/2006/metadata/properties"/>
    <ds:schemaRef ds:uri="d49b4c8f-207a-45a0-9674-4fd7d12dd514"/>
    <ds:schemaRef ds:uri="43b87da6-5b74-4adc-86a3-d26baae588b5"/>
  </ds:schemaRefs>
</ds:datastoreItem>
</file>

<file path=docMetadata/LabelInfo.xml><?xml version="1.0" encoding="utf-8"?>
<clbl:labelList xmlns:clbl="http://schemas.microsoft.com/office/2020/mipLabelMetadata">
  <clbl:label id="{210edafd-6499-4c01-8a6b-e764102fb29c}" enabled="0" method="" siteId="{210edafd-6499-4c01-8a6b-e764102fb29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1-Mekanisk vedlikehold</vt:lpstr>
      <vt:lpstr>Prisskjema</vt:lpstr>
      <vt:lpstr>Prisskjema!Utskriftsområde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Olga Golparian</dc:creator>
  <cp:keywords/>
  <dc:description/>
  <cp:lastModifiedBy>Roger Stampe</cp:lastModifiedBy>
  <cp:revision/>
  <cp:lastPrinted>2026-04-24T10:04:50Z</cp:lastPrinted>
  <dcterms:created xsi:type="dcterms:W3CDTF">2025-01-21T13:09:35Z</dcterms:created>
  <dcterms:modified xsi:type="dcterms:W3CDTF">2026-04-24T10:05:52Z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0x01010071D0517723B24540A17489FF555BDB60</vt:lpwstr>
  </property>
  <property fmtid="{D5CDD505-2E9C-101B-9397-08002B2CF9AE}" pid="3" name="MediaServiceImageTags">
    <vt:lpwstr/>
  </property>
</Properties>
</file>